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M:\Közös\ÁLLANDÓ\2025. évi beszámoló és zárszámadás\előterjesztés mellékletei_2025\"/>
    </mc:Choice>
  </mc:AlternateContent>
  <xr:revisionPtr revIDLastSave="0" documentId="13_ncr:1_{9163717C-1EB6-44AA-A142-3CD623D24417}" xr6:coauthVersionLast="36" xr6:coauthVersionMax="36" xr10:uidLastSave="{00000000-0000-0000-0000-000000000000}"/>
  <bookViews>
    <workbookView xWindow="0" yWindow="0" windowWidth="28800" windowHeight="12228" xr2:uid="{00000000-000D-0000-FFFF-FFFF00000000}"/>
  </bookViews>
  <sheets>
    <sheet name="13 A" sheetId="1" r:id="rId1"/>
  </sheets>
  <definedNames>
    <definedName name="_xlnm.Print_Area" localSheetId="0">'13 A'!$A$1:$K$42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  <c r="H8" i="1"/>
  <c r="I8" i="1"/>
  <c r="G34" i="1"/>
  <c r="B40" i="1" l="1"/>
  <c r="B34" i="1"/>
  <c r="B24" i="1"/>
  <c r="B20" i="1"/>
  <c r="B15" i="1"/>
  <c r="B10" i="1"/>
  <c r="F40" i="1"/>
  <c r="F34" i="1"/>
  <c r="F24" i="1"/>
  <c r="F20" i="1"/>
  <c r="F15" i="1"/>
  <c r="F10" i="1"/>
  <c r="B41" i="1" l="1"/>
  <c r="B27" i="1"/>
  <c r="F27" i="1"/>
  <c r="F41" i="1"/>
  <c r="G40" i="1"/>
  <c r="I38" i="1"/>
  <c r="H38" i="1"/>
  <c r="I32" i="1"/>
  <c r="H32" i="1"/>
  <c r="H31" i="1"/>
  <c r="H28" i="1"/>
  <c r="B42" i="1" l="1"/>
  <c r="F42" i="1"/>
  <c r="I23" i="1"/>
  <c r="K23" i="1" s="1"/>
  <c r="I22" i="1"/>
  <c r="K22" i="1" s="1"/>
  <c r="I21" i="1"/>
  <c r="K21" i="1" s="1"/>
  <c r="K32" i="1"/>
  <c r="I37" i="1"/>
  <c r="K37" i="1" s="1"/>
  <c r="K38" i="1"/>
  <c r="I39" i="1"/>
  <c r="K39" i="1" s="1"/>
  <c r="H37" i="1"/>
  <c r="J37" i="1" s="1"/>
  <c r="H36" i="1"/>
  <c r="J36" i="1" s="1"/>
  <c r="H35" i="1"/>
  <c r="J35" i="1" s="1"/>
  <c r="J31" i="1"/>
  <c r="J26" i="1"/>
  <c r="H25" i="1"/>
  <c r="J25" i="1" s="1"/>
  <c r="H23" i="1"/>
  <c r="J23" i="1" s="1"/>
  <c r="H22" i="1"/>
  <c r="J22" i="1" s="1"/>
  <c r="H21" i="1"/>
  <c r="J21" i="1" s="1"/>
  <c r="H19" i="1"/>
  <c r="J19" i="1" s="1"/>
  <c r="H18" i="1"/>
  <c r="H17" i="1"/>
  <c r="J17" i="1" s="1"/>
  <c r="H16" i="1"/>
  <c r="H12" i="1"/>
  <c r="J12" i="1" s="1"/>
  <c r="H11" i="1"/>
  <c r="J11" i="1" s="1"/>
  <c r="H9" i="1"/>
  <c r="J8" i="1"/>
  <c r="J38" i="1"/>
  <c r="J32" i="1"/>
  <c r="J33" i="1"/>
  <c r="J28" i="1"/>
  <c r="J18" i="1"/>
  <c r="I36" i="1"/>
  <c r="K36" i="1" s="1"/>
  <c r="I35" i="1"/>
  <c r="K35" i="1" s="1"/>
  <c r="I29" i="1"/>
  <c r="K29" i="1" s="1"/>
  <c r="I30" i="1"/>
  <c r="K30" i="1" s="1"/>
  <c r="I31" i="1"/>
  <c r="K31" i="1" s="1"/>
  <c r="I33" i="1"/>
  <c r="K33" i="1" s="1"/>
  <c r="I28" i="1"/>
  <c r="I26" i="1"/>
  <c r="K26" i="1" s="1"/>
  <c r="I25" i="1"/>
  <c r="K25" i="1" s="1"/>
  <c r="I17" i="1"/>
  <c r="K17" i="1" s="1"/>
  <c r="I19" i="1"/>
  <c r="K19" i="1" s="1"/>
  <c r="I16" i="1"/>
  <c r="I12" i="1"/>
  <c r="K12" i="1" s="1"/>
  <c r="I13" i="1"/>
  <c r="K13" i="1" s="1"/>
  <c r="I14" i="1"/>
  <c r="K14" i="1" s="1"/>
  <c r="I9" i="1"/>
  <c r="K9" i="1" s="1"/>
  <c r="H39" i="1"/>
  <c r="J39" i="1" s="1"/>
  <c r="H29" i="1"/>
  <c r="J29" i="1" s="1"/>
  <c r="H30" i="1"/>
  <c r="J30" i="1" s="1"/>
  <c r="H13" i="1"/>
  <c r="J13" i="1" s="1"/>
  <c r="H14" i="1"/>
  <c r="J14" i="1" s="1"/>
  <c r="C40" i="1"/>
  <c r="E40" i="1"/>
  <c r="E41" i="1" s="1"/>
  <c r="G41" i="1"/>
  <c r="H40" i="1"/>
  <c r="C34" i="1"/>
  <c r="J9" i="1" l="1"/>
  <c r="J10" i="1" s="1"/>
  <c r="H10" i="1"/>
  <c r="J16" i="1"/>
  <c r="H20" i="1"/>
  <c r="I20" i="1"/>
  <c r="K16" i="1"/>
  <c r="I40" i="1"/>
  <c r="I34" i="1"/>
  <c r="G42" i="1"/>
  <c r="H24" i="1"/>
  <c r="H15" i="1"/>
  <c r="I10" i="1"/>
  <c r="J15" i="1"/>
  <c r="J34" i="1"/>
  <c r="K28" i="1"/>
  <c r="I15" i="1"/>
  <c r="K18" i="1"/>
  <c r="H34" i="1"/>
  <c r="K8" i="1"/>
  <c r="K11" i="1"/>
  <c r="J40" i="1"/>
  <c r="J24" i="1"/>
  <c r="J20" i="1"/>
  <c r="K40" i="1"/>
  <c r="K24" i="1"/>
  <c r="I24" i="1"/>
  <c r="E42" i="1"/>
  <c r="C41" i="1"/>
  <c r="K20" i="1" l="1"/>
  <c r="K34" i="1"/>
  <c r="K15" i="1"/>
  <c r="K10" i="1"/>
  <c r="I41" i="1"/>
  <c r="J41" i="1"/>
  <c r="K41" i="1"/>
  <c r="H41" i="1"/>
  <c r="I27" i="1"/>
  <c r="H27" i="1"/>
  <c r="J27" i="1"/>
  <c r="C42" i="1"/>
  <c r="K27" i="1" l="1"/>
  <c r="I42" i="1"/>
  <c r="J42" i="1"/>
  <c r="K42" i="1"/>
  <c r="H42" i="1"/>
</calcChain>
</file>

<file path=xl/sharedStrings.xml><?xml version="1.0" encoding="utf-8"?>
<sst xmlns="http://schemas.openxmlformats.org/spreadsheetml/2006/main" count="54" uniqueCount="46">
  <si>
    <t>Megnevezés</t>
  </si>
  <si>
    <t>Előző időszak</t>
  </si>
  <si>
    <t>Tárgyi időszak</t>
  </si>
  <si>
    <t>01 Közhatalmi eredményszemléletű bevételek</t>
  </si>
  <si>
    <t>02 Eszközök és szolgáltatások értékesítése nettó eredményszemléletű bevételei</t>
  </si>
  <si>
    <t>I Tevékenység nettó eredményszemléletű bevétele (=01+02+03)</t>
  </si>
  <si>
    <t>06 Központi működési célú támogatások eredményszemléletű bevételei</t>
  </si>
  <si>
    <t>07 Egyéb működési célú támogatások eredményszemléletű bevételei</t>
  </si>
  <si>
    <t>08 Felhalmozási célú támogatások eredményszemléletű bevételei</t>
  </si>
  <si>
    <t>09 Különféle egyéb eredményszemléletű bevételek</t>
  </si>
  <si>
    <t>III Egyéb eredményszemléletű bevételek (=06+07+08+09)</t>
  </si>
  <si>
    <t>10 Anyagköltség</t>
  </si>
  <si>
    <t>11 Igénybe vett szolgáltatások értéke</t>
  </si>
  <si>
    <t>13 Eladott (közvetített) szolgáltatások értéke</t>
  </si>
  <si>
    <t>IV Anyagjellegű ráfordítások (=10+11+12+13)</t>
  </si>
  <si>
    <t>14 Bérköltség</t>
  </si>
  <si>
    <t>15 Személyi jellegű egyéb kifizetések</t>
  </si>
  <si>
    <t>16 Bérjárulékok</t>
  </si>
  <si>
    <t>V Személyi jellegű ráfordítások (=14+15+16)</t>
  </si>
  <si>
    <t>VI Értékcsökkenési leírás</t>
  </si>
  <si>
    <t>VII Egyéb ráfordítások</t>
  </si>
  <si>
    <t>A)  TEVÉKENYSÉGEK EREDMÉNYE (=I±II+III-IV-V-VI-VII)</t>
  </si>
  <si>
    <t>17 Kapott (járó) osztalék és részesedés</t>
  </si>
  <si>
    <t>18 Részesedésekből származó eredményszemléletű bevételek, árfolyamnyereségek</t>
  </si>
  <si>
    <t>19 Befektetett pénzügyi eszközökből származó eredményszemléletű bevételek, árfolyamnyereségek</t>
  </si>
  <si>
    <t>20 Egyéb kapott (járó) kamatok és kamatjellegű eredményszemléletű bevételek</t>
  </si>
  <si>
    <t>21 Pénzügyi műveletek egyéb eredményszemléletű bevételei (&gt;=21a+21b)</t>
  </si>
  <si>
    <t>21b - ebből: egyéb pénzeszközök és sajátos elszámolások mérlegfordulónapi értékelése során megállapított (nem realizált) árfolyamnyeresége</t>
  </si>
  <si>
    <t>VIII Pénzügyi műveletek eredményszemléletű bevételei (=17+18+19+20+21)</t>
  </si>
  <si>
    <t>24 Fizetendő kamatok és kamatjellegű ráfordítások</t>
  </si>
  <si>
    <t>25 Részesedések, értékpapírok, pénzeszközök értékvesztése (&gt;=25a+25b)</t>
  </si>
  <si>
    <t>26 Pénzügyi műveletek egyéb ráfordításai (&gt;=26a+26b)</t>
  </si>
  <si>
    <t>26b - ebből: egyéb pénzeszközök és sajátos elszámolások  mérlegfordulónapi értékelése során megállapított (nem realizált) árfolyamvesztesége</t>
  </si>
  <si>
    <t>IX Pénzügyi műveletek ráfordításai (=22+23+24+25+26)</t>
  </si>
  <si>
    <t>B)  PÉNZÜGYI MŰVELETEK EREDMÉNYE (=VIII-IX)</t>
  </si>
  <si>
    <t>C)  MÉRLEG SZERINTI EREDMÉNY (=±A±B)</t>
  </si>
  <si>
    <t>Intézmények</t>
  </si>
  <si>
    <t>Polgármesteri Hivatal</t>
  </si>
  <si>
    <t>Önkormányzat</t>
  </si>
  <si>
    <t>Önkormányzat összesen konszolidálás előtt</t>
  </si>
  <si>
    <t>Önkormányzat összesen konszolidált összeg</t>
  </si>
  <si>
    <t>adatok forintban</t>
  </si>
  <si>
    <t>12 Eladott áruk beszerzési értéke</t>
  </si>
  <si>
    <t>22 Részesedésekből származó ráfordítások, árfolyamveszteségek</t>
  </si>
  <si>
    <t>II/5. melléklet</t>
  </si>
  <si>
    <t>Az Önkormányzat, a Polgármesteri Hivatal és összevontan az Intézmények eredménykimutatása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</si>
</sst>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E"/>
      <charset val="238"/>
    </font>
    <font>
      <b/>
      <sz val="14"/>
      <name val="Garamond"/>
      <family val="1"/>
      <charset val="238"/>
    </font>
    <font>
      <sz val="10"/>
      <name val="Garamond"/>
      <family val="1"/>
      <charset val="238"/>
    </font>
    <font>
      <i/>
      <sz val="11"/>
      <color indexed="8"/>
      <name val="Garamond"/>
      <family val="1"/>
      <charset val="238"/>
    </font>
    <font>
      <b/>
      <sz val="11"/>
      <name val="Garamond"/>
      <family val="1"/>
      <charset val="238"/>
    </font>
    <font>
      <b/>
      <sz val="10"/>
      <name val="Garamond"/>
      <family val="1"/>
      <charset val="238"/>
    </font>
    <font>
      <i/>
      <sz val="10"/>
      <name val="Garamond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3" borderId="1" xfId="0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3" fontId="2" fillId="0" borderId="5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center" wrapText="1"/>
    </xf>
    <xf numFmtId="3" fontId="5" fillId="0" borderId="8" xfId="0" applyNumberFormat="1" applyFont="1" applyBorder="1" applyAlignment="1">
      <alignment horizontal="right" vertical="center" wrapText="1"/>
    </xf>
    <xf numFmtId="0" fontId="2" fillId="0" borderId="13" xfId="0" applyFont="1" applyBorder="1" applyAlignment="1">
      <alignment horizontal="left" vertical="center" wrapText="1"/>
    </xf>
    <xf numFmtId="3" fontId="2" fillId="0" borderId="14" xfId="0" applyNumberFormat="1" applyFont="1" applyBorder="1" applyAlignment="1">
      <alignment horizontal="right" vertical="center" wrapText="1"/>
    </xf>
    <xf numFmtId="0" fontId="5" fillId="4" borderId="10" xfId="0" applyFont="1" applyFill="1" applyBorder="1" applyAlignment="1">
      <alignment horizontal="left" vertical="center" wrapText="1"/>
    </xf>
    <xf numFmtId="3" fontId="5" fillId="4" borderId="11" xfId="0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vertical="center"/>
    </xf>
    <xf numFmtId="0" fontId="2" fillId="5" borderId="4" xfId="0" applyFont="1" applyFill="1" applyBorder="1" applyAlignment="1">
      <alignment horizontal="left" vertical="center" wrapText="1"/>
    </xf>
    <xf numFmtId="3" fontId="2" fillId="5" borderId="5" xfId="0" applyNumberFormat="1" applyFont="1" applyFill="1" applyBorder="1" applyAlignment="1">
      <alignment horizontal="right" vertical="center" wrapText="1"/>
    </xf>
    <xf numFmtId="3" fontId="2" fillId="5" borderId="6" xfId="0" applyNumberFormat="1" applyFont="1" applyFill="1" applyBorder="1" applyAlignment="1">
      <alignment horizontal="right" vertical="center" wrapText="1"/>
    </xf>
    <xf numFmtId="0" fontId="2" fillId="5" borderId="0" xfId="0" applyFont="1" applyFill="1" applyAlignment="1">
      <alignment vertical="center"/>
    </xf>
    <xf numFmtId="0" fontId="5" fillId="5" borderId="4" xfId="0" applyFont="1" applyFill="1" applyBorder="1" applyAlignment="1">
      <alignment horizontal="left" vertical="center" wrapText="1"/>
    </xf>
    <xf numFmtId="3" fontId="5" fillId="5" borderId="5" xfId="0" applyNumberFormat="1" applyFont="1" applyFill="1" applyBorder="1" applyAlignment="1">
      <alignment horizontal="right" vertical="center" wrapText="1"/>
    </xf>
    <xf numFmtId="3" fontId="5" fillId="5" borderId="6" xfId="0" applyNumberFormat="1" applyFont="1" applyFill="1" applyBorder="1" applyAlignment="1">
      <alignment horizontal="right" vertical="center" wrapText="1"/>
    </xf>
    <xf numFmtId="0" fontId="5" fillId="5" borderId="7" xfId="0" applyFont="1" applyFill="1" applyBorder="1" applyAlignment="1">
      <alignment horizontal="left" vertical="center" wrapText="1"/>
    </xf>
    <xf numFmtId="3" fontId="5" fillId="5" borderId="8" xfId="0" applyNumberFormat="1" applyFont="1" applyFill="1" applyBorder="1" applyAlignment="1">
      <alignment horizontal="right" vertical="center" wrapText="1"/>
    </xf>
    <xf numFmtId="3" fontId="5" fillId="5" borderId="9" xfId="0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3" fontId="2" fillId="5" borderId="3" xfId="0" applyNumberFormat="1" applyFont="1" applyFill="1" applyBorder="1" applyAlignment="1">
      <alignment horizontal="right" vertical="center" wrapText="1"/>
    </xf>
    <xf numFmtId="3" fontId="5" fillId="5" borderId="11" xfId="0" applyNumberFormat="1" applyFont="1" applyFill="1" applyBorder="1" applyAlignment="1">
      <alignment horizontal="right" vertical="center" wrapText="1"/>
    </xf>
    <xf numFmtId="3" fontId="2" fillId="5" borderId="14" xfId="0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right" vertical="center"/>
    </xf>
    <xf numFmtId="3" fontId="5" fillId="5" borderId="12" xfId="0" applyNumberFormat="1" applyFont="1" applyFill="1" applyBorder="1" applyAlignment="1">
      <alignment horizontal="right" vertical="center" wrapText="1"/>
    </xf>
    <xf numFmtId="3" fontId="2" fillId="5" borderId="15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74"/>
  <sheetViews>
    <sheetView tabSelected="1" zoomScaleNormal="100" workbookViewId="0"/>
  </sheetViews>
  <sheetFormatPr defaultColWidth="9.109375" defaultRowHeight="13.2" x14ac:dyDescent="0.25"/>
  <cols>
    <col min="1" max="1" width="41" style="3" customWidth="1"/>
    <col min="2" max="5" width="14.44140625" style="3" customWidth="1"/>
    <col min="6" max="7" width="14.44140625" style="23" customWidth="1"/>
    <col min="8" max="8" width="14.44140625" style="3" customWidth="1"/>
    <col min="9" max="9" width="14.44140625" style="23" customWidth="1"/>
    <col min="10" max="10" width="14.44140625" style="3" customWidth="1"/>
    <col min="11" max="11" width="14.44140625" style="23" customWidth="1"/>
    <col min="12" max="16384" width="9.109375" style="3"/>
  </cols>
  <sheetData>
    <row r="1" spans="1:21" x14ac:dyDescent="0.25">
      <c r="A1" s="1"/>
      <c r="B1" s="2"/>
      <c r="C1" s="2"/>
      <c r="F1" s="2"/>
      <c r="G1" s="3"/>
      <c r="I1" s="3"/>
      <c r="K1" s="39" t="s">
        <v>44</v>
      </c>
    </row>
    <row r="2" spans="1:21" x14ac:dyDescent="0.25">
      <c r="A2" s="1"/>
      <c r="B2" s="2"/>
      <c r="C2" s="2"/>
      <c r="F2" s="2"/>
      <c r="G2" s="3"/>
      <c r="I2" s="3"/>
      <c r="K2" s="3"/>
    </row>
    <row r="3" spans="1:21" ht="18" x14ac:dyDescent="0.25">
      <c r="A3" s="42" t="s">
        <v>45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21" ht="18" x14ac:dyDescent="0.25">
      <c r="A4" s="31"/>
      <c r="B4" s="31"/>
      <c r="C4" s="31"/>
      <c r="D4" s="31"/>
      <c r="E4" s="31"/>
      <c r="F4" s="2"/>
      <c r="G4" s="3"/>
      <c r="H4" s="31"/>
      <c r="I4" s="3"/>
      <c r="J4" s="31"/>
      <c r="K4" s="3"/>
    </row>
    <row r="5" spans="1:21" ht="15" thickBot="1" x14ac:dyDescent="0.3">
      <c r="A5" s="1"/>
      <c r="B5" s="2"/>
      <c r="C5" s="2"/>
      <c r="F5" s="2"/>
      <c r="G5" s="3"/>
      <c r="I5" s="3"/>
      <c r="K5" s="36" t="s">
        <v>41</v>
      </c>
    </row>
    <row r="6" spans="1:21" s="4" customFormat="1" ht="35.25" customHeight="1" thickBot="1" x14ac:dyDescent="0.3">
      <c r="A6" s="41" t="s">
        <v>0</v>
      </c>
      <c r="B6" s="40" t="s">
        <v>36</v>
      </c>
      <c r="C6" s="40"/>
      <c r="D6" s="43" t="s">
        <v>37</v>
      </c>
      <c r="E6" s="43"/>
      <c r="F6" s="43" t="s">
        <v>38</v>
      </c>
      <c r="G6" s="43"/>
      <c r="H6" s="40" t="s">
        <v>39</v>
      </c>
      <c r="I6" s="40"/>
      <c r="J6" s="40" t="s">
        <v>40</v>
      </c>
      <c r="K6" s="40"/>
    </row>
    <row r="7" spans="1:21" s="4" customFormat="1" ht="15" thickBot="1" x14ac:dyDescent="0.3">
      <c r="A7" s="41"/>
      <c r="B7" s="18" t="s">
        <v>1</v>
      </c>
      <c r="C7" s="18" t="s">
        <v>2</v>
      </c>
      <c r="D7" s="18" t="s">
        <v>1</v>
      </c>
      <c r="E7" s="18" t="s">
        <v>2</v>
      </c>
      <c r="F7" s="30" t="s">
        <v>1</v>
      </c>
      <c r="G7" s="35" t="s">
        <v>2</v>
      </c>
      <c r="H7" s="5" t="s">
        <v>1</v>
      </c>
      <c r="I7" s="5" t="s">
        <v>2</v>
      </c>
      <c r="J7" s="19" t="s">
        <v>1</v>
      </c>
      <c r="K7" s="19" t="s">
        <v>2</v>
      </c>
    </row>
    <row r="8" spans="1:21" x14ac:dyDescent="0.25">
      <c r="A8" s="6" t="s">
        <v>3</v>
      </c>
      <c r="B8" s="7">
        <v>0</v>
      </c>
      <c r="C8" s="7">
        <v>0</v>
      </c>
      <c r="D8" s="7">
        <v>7928960</v>
      </c>
      <c r="E8" s="7">
        <v>10220000</v>
      </c>
      <c r="F8" s="32">
        <v>11646713705</v>
      </c>
      <c r="G8" s="32">
        <v>12789126835</v>
      </c>
      <c r="H8" s="7">
        <f>B8+D8+F8</f>
        <v>11654642665</v>
      </c>
      <c r="I8" s="32">
        <f>C8+E8+G8</f>
        <v>12799346835</v>
      </c>
      <c r="J8" s="9">
        <f>H8</f>
        <v>11654642665</v>
      </c>
      <c r="K8" s="22">
        <f>I8</f>
        <v>12799346835</v>
      </c>
    </row>
    <row r="9" spans="1:21" ht="26.4" x14ac:dyDescent="0.25">
      <c r="A9" s="8" t="s">
        <v>4</v>
      </c>
      <c r="B9" s="9">
        <v>914175510</v>
      </c>
      <c r="C9" s="9">
        <v>950216090</v>
      </c>
      <c r="D9" s="9">
        <v>46119225</v>
      </c>
      <c r="E9" s="9">
        <v>41848917</v>
      </c>
      <c r="F9" s="21">
        <v>3095444078</v>
      </c>
      <c r="G9" s="21">
        <v>3174251329</v>
      </c>
      <c r="H9" s="15">
        <f>B9+D9+F9</f>
        <v>4055738813</v>
      </c>
      <c r="I9" s="34">
        <f>C9+E9+G9</f>
        <v>4166316336</v>
      </c>
      <c r="J9" s="9">
        <f>H9</f>
        <v>4055738813</v>
      </c>
      <c r="K9" s="22">
        <f>I9</f>
        <v>4166316336</v>
      </c>
    </row>
    <row r="10" spans="1:21" ht="26.4" x14ac:dyDescent="0.25">
      <c r="A10" s="10" t="s">
        <v>5</v>
      </c>
      <c r="B10" s="11">
        <f t="shared" ref="B10" si="0">SUM(B8:B9)</f>
        <v>914175510</v>
      </c>
      <c r="C10" s="11">
        <v>950216090</v>
      </c>
      <c r="D10" s="11">
        <v>54048185</v>
      </c>
      <c r="E10" s="11">
        <v>52068917</v>
      </c>
      <c r="F10" s="25">
        <f t="shared" ref="F10" si="1">SUM(F8:F9)</f>
        <v>14742157783</v>
      </c>
      <c r="G10" s="25">
        <v>15963378164</v>
      </c>
      <c r="H10" s="11">
        <f>SUM(H8:H9)</f>
        <v>15710381478</v>
      </c>
      <c r="I10" s="25">
        <f t="shared" ref="I10:K10" si="2">SUM(I8:I9)</f>
        <v>16965663171</v>
      </c>
      <c r="J10" s="11">
        <f t="shared" si="2"/>
        <v>15710381478</v>
      </c>
      <c r="K10" s="26">
        <f t="shared" si="2"/>
        <v>16965663171</v>
      </c>
    </row>
    <row r="11" spans="1:21" s="23" customFormat="1" ht="26.4" x14ac:dyDescent="0.25">
      <c r="A11" s="20" t="s">
        <v>6</v>
      </c>
      <c r="B11" s="21">
        <v>6350085496</v>
      </c>
      <c r="C11" s="21">
        <v>7540238332</v>
      </c>
      <c r="D11" s="21">
        <v>3181117075</v>
      </c>
      <c r="E11" s="21">
        <v>3291150365</v>
      </c>
      <c r="F11" s="21">
        <v>4420031613</v>
      </c>
      <c r="G11" s="21">
        <v>4761225138</v>
      </c>
      <c r="H11" s="21">
        <f>B11+D11+F11</f>
        <v>13951234184</v>
      </c>
      <c r="I11" s="21">
        <f>C11+E11+G11</f>
        <v>15592613835</v>
      </c>
      <c r="J11" s="21">
        <f>H11-B11-D11</f>
        <v>4420031613</v>
      </c>
      <c r="K11" s="22">
        <f>I11-C11-E11</f>
        <v>4761225138</v>
      </c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 s="23" customFormat="1" ht="26.4" x14ac:dyDescent="0.25">
      <c r="A12" s="20" t="s">
        <v>7</v>
      </c>
      <c r="B12" s="21">
        <v>26564300</v>
      </c>
      <c r="C12" s="21">
        <v>49088932</v>
      </c>
      <c r="D12" s="21">
        <v>39258173</v>
      </c>
      <c r="E12" s="21">
        <v>0</v>
      </c>
      <c r="F12" s="21">
        <v>247159326</v>
      </c>
      <c r="G12" s="21">
        <v>278892613</v>
      </c>
      <c r="H12" s="21">
        <f>B12+D12+F12</f>
        <v>312981799</v>
      </c>
      <c r="I12" s="21">
        <f>C12+E12+G12</f>
        <v>327981545</v>
      </c>
      <c r="J12" s="21">
        <f t="shared" ref="J12:K14" si="3">H12</f>
        <v>312981799</v>
      </c>
      <c r="K12" s="22">
        <f t="shared" si="3"/>
        <v>327981545</v>
      </c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1:21" s="23" customFormat="1" ht="26.4" x14ac:dyDescent="0.25">
      <c r="A13" s="20" t="s">
        <v>8</v>
      </c>
      <c r="B13" s="21">
        <v>0</v>
      </c>
      <c r="C13" s="21">
        <v>0</v>
      </c>
      <c r="D13" s="21">
        <v>0</v>
      </c>
      <c r="E13" s="21">
        <v>0</v>
      </c>
      <c r="F13" s="21">
        <v>161136966</v>
      </c>
      <c r="G13" s="21">
        <v>91462800</v>
      </c>
      <c r="H13" s="21">
        <f>B13+D13+F13</f>
        <v>161136966</v>
      </c>
      <c r="I13" s="21">
        <f>C13+E13+G13</f>
        <v>91462800</v>
      </c>
      <c r="J13" s="21">
        <f t="shared" si="3"/>
        <v>161136966</v>
      </c>
      <c r="K13" s="22">
        <f t="shared" si="3"/>
        <v>91462800</v>
      </c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 s="23" customFormat="1" x14ac:dyDescent="0.25">
      <c r="A14" s="20" t="s">
        <v>9</v>
      </c>
      <c r="B14" s="21">
        <v>12829462</v>
      </c>
      <c r="C14" s="21">
        <v>529542</v>
      </c>
      <c r="D14" s="21">
        <v>8672830</v>
      </c>
      <c r="E14" s="21">
        <v>6811188</v>
      </c>
      <c r="F14" s="21">
        <v>2704213647</v>
      </c>
      <c r="G14" s="21">
        <v>1030191496</v>
      </c>
      <c r="H14" s="21">
        <f>B14+D14+F14</f>
        <v>2725715939</v>
      </c>
      <c r="I14" s="21">
        <f>C14+E14+G14</f>
        <v>1037532226</v>
      </c>
      <c r="J14" s="21">
        <f t="shared" si="3"/>
        <v>2725715939</v>
      </c>
      <c r="K14" s="22">
        <f t="shared" si="3"/>
        <v>1037532226</v>
      </c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 s="23" customFormat="1" ht="26.4" x14ac:dyDescent="0.25">
      <c r="A15" s="24" t="s">
        <v>10</v>
      </c>
      <c r="B15" s="25">
        <f t="shared" ref="B15" si="4">SUM(B11:B14)</f>
        <v>6389479258</v>
      </c>
      <c r="C15" s="25">
        <v>7589856806</v>
      </c>
      <c r="D15" s="25">
        <v>3229048078</v>
      </c>
      <c r="E15" s="25">
        <v>3297961553</v>
      </c>
      <c r="F15" s="25">
        <f t="shared" ref="F15" si="5">SUM(F11:F14)</f>
        <v>7532541552</v>
      </c>
      <c r="G15" s="25">
        <v>6161772047</v>
      </c>
      <c r="H15" s="25">
        <f>SUM(H11:H14)</f>
        <v>17151068888</v>
      </c>
      <c r="I15" s="25">
        <f t="shared" ref="I15:K15" si="6">SUM(I11:I14)</f>
        <v>17049590406</v>
      </c>
      <c r="J15" s="25">
        <f t="shared" si="6"/>
        <v>7619866317</v>
      </c>
      <c r="K15" s="26">
        <f t="shared" si="6"/>
        <v>6218201709</v>
      </c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1" s="23" customFormat="1" x14ac:dyDescent="0.25">
      <c r="A16" s="20" t="s">
        <v>11</v>
      </c>
      <c r="B16" s="21">
        <v>134100925</v>
      </c>
      <c r="C16" s="21">
        <v>141348732</v>
      </c>
      <c r="D16" s="21">
        <v>27221291</v>
      </c>
      <c r="E16" s="21">
        <v>26085215</v>
      </c>
      <c r="F16" s="21">
        <v>7887021</v>
      </c>
      <c r="G16" s="21">
        <v>8876214</v>
      </c>
      <c r="H16" s="21">
        <f>B16+D16+F16</f>
        <v>169209237</v>
      </c>
      <c r="I16" s="21">
        <f>C16+E16+G16</f>
        <v>176310161</v>
      </c>
      <c r="J16" s="21">
        <f>H16</f>
        <v>169209237</v>
      </c>
      <c r="K16" s="22">
        <f>I16</f>
        <v>176310161</v>
      </c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s="23" customFormat="1" x14ac:dyDescent="0.25">
      <c r="A17" s="20" t="s">
        <v>12</v>
      </c>
      <c r="B17" s="21">
        <v>1384443534</v>
      </c>
      <c r="C17" s="21">
        <v>2212041686</v>
      </c>
      <c r="D17" s="21">
        <v>318467723</v>
      </c>
      <c r="E17" s="21">
        <v>300560667</v>
      </c>
      <c r="F17" s="21">
        <v>4588360792</v>
      </c>
      <c r="G17" s="21">
        <v>2753440940</v>
      </c>
      <c r="H17" s="21">
        <f>B17+D17+F17</f>
        <v>6291272049</v>
      </c>
      <c r="I17" s="21">
        <f>C17+E17+G17</f>
        <v>5266043293</v>
      </c>
      <c r="J17" s="21">
        <f t="shared" ref="J17:J19" si="7">H17</f>
        <v>6291272049</v>
      </c>
      <c r="K17" s="22">
        <f t="shared" ref="K17:K19" si="8">I17</f>
        <v>5266043293</v>
      </c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 s="23" customFormat="1" x14ac:dyDescent="0.25">
      <c r="A18" s="20" t="s">
        <v>42</v>
      </c>
      <c r="B18" s="21">
        <v>0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f>B18+D18+F18</f>
        <v>0</v>
      </c>
      <c r="I18" s="21">
        <v>0</v>
      </c>
      <c r="J18" s="21">
        <f t="shared" si="7"/>
        <v>0</v>
      </c>
      <c r="K18" s="22">
        <f t="shared" si="8"/>
        <v>0</v>
      </c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 s="23" customFormat="1" x14ac:dyDescent="0.25">
      <c r="A19" s="20" t="s">
        <v>13</v>
      </c>
      <c r="B19" s="21">
        <v>643176631</v>
      </c>
      <c r="C19" s="21">
        <v>359920022</v>
      </c>
      <c r="D19" s="21">
        <v>38948626</v>
      </c>
      <c r="E19" s="21">
        <v>36416788</v>
      </c>
      <c r="F19" s="21">
        <v>593024018</v>
      </c>
      <c r="G19" s="21">
        <v>457881481</v>
      </c>
      <c r="H19" s="21">
        <f>B19+D19+F19</f>
        <v>1275149275</v>
      </c>
      <c r="I19" s="21">
        <f>C19+E19+G19</f>
        <v>854218291</v>
      </c>
      <c r="J19" s="21">
        <f t="shared" si="7"/>
        <v>1275149275</v>
      </c>
      <c r="K19" s="22">
        <f t="shared" si="8"/>
        <v>854218291</v>
      </c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 s="23" customFormat="1" x14ac:dyDescent="0.25">
      <c r="A20" s="24" t="s">
        <v>14</v>
      </c>
      <c r="B20" s="25">
        <f t="shared" ref="B20" si="9">SUM(B16:B19)</f>
        <v>2161721090</v>
      </c>
      <c r="C20" s="25">
        <v>2713310440</v>
      </c>
      <c r="D20" s="25">
        <v>384637640</v>
      </c>
      <c r="E20" s="25">
        <v>363062670</v>
      </c>
      <c r="F20" s="25">
        <f t="shared" ref="F20" si="10">SUM(F16:F19)</f>
        <v>5189271831</v>
      </c>
      <c r="G20" s="25">
        <v>3220198635</v>
      </c>
      <c r="H20" s="25">
        <f>SUM(H16:H19)</f>
        <v>7735630561</v>
      </c>
      <c r="I20" s="25">
        <f>SUM(I16:I19)</f>
        <v>6296571745</v>
      </c>
      <c r="J20" s="25">
        <f t="shared" ref="J20" si="11">SUM(J16:J19)</f>
        <v>7735630561</v>
      </c>
      <c r="K20" s="26">
        <f>SUM(K16:K19)</f>
        <v>6296571745</v>
      </c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 s="23" customFormat="1" x14ac:dyDescent="0.25">
      <c r="A21" s="20" t="s">
        <v>15</v>
      </c>
      <c r="B21" s="21">
        <v>3902686742</v>
      </c>
      <c r="C21" s="21">
        <v>4369030069</v>
      </c>
      <c r="D21" s="21">
        <v>2138011086</v>
      </c>
      <c r="E21" s="21">
        <v>2325722523</v>
      </c>
      <c r="F21" s="21">
        <v>3096928</v>
      </c>
      <c r="G21" s="21">
        <v>1877557</v>
      </c>
      <c r="H21" s="21">
        <f>B21+D21+F21</f>
        <v>6043794756</v>
      </c>
      <c r="I21" s="21">
        <f>C21+E21+G21</f>
        <v>6696630149</v>
      </c>
      <c r="J21" s="21">
        <f>H21</f>
        <v>6043794756</v>
      </c>
      <c r="K21" s="22">
        <f>I21</f>
        <v>6696630149</v>
      </c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s="23" customFormat="1" x14ac:dyDescent="0.25">
      <c r="A22" s="20" t="s">
        <v>16</v>
      </c>
      <c r="B22" s="21">
        <v>380820442</v>
      </c>
      <c r="C22" s="21">
        <v>381389175</v>
      </c>
      <c r="D22" s="21">
        <v>292385709</v>
      </c>
      <c r="E22" s="21">
        <v>191081365</v>
      </c>
      <c r="F22" s="21">
        <v>235198280</v>
      </c>
      <c r="G22" s="21">
        <v>324850018</v>
      </c>
      <c r="H22" s="21">
        <f>B22+D22+F22</f>
        <v>908404431</v>
      </c>
      <c r="I22" s="21">
        <f>C22+E22+G22</f>
        <v>897320558</v>
      </c>
      <c r="J22" s="21">
        <f t="shared" ref="J22:J23" si="12">H22</f>
        <v>908404431</v>
      </c>
      <c r="K22" s="22">
        <f t="shared" ref="K22:K23" si="13">I22</f>
        <v>897320558</v>
      </c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 s="23" customFormat="1" x14ac:dyDescent="0.25">
      <c r="A23" s="20" t="s">
        <v>17</v>
      </c>
      <c r="B23" s="21">
        <v>585022200</v>
      </c>
      <c r="C23" s="21">
        <v>636999889</v>
      </c>
      <c r="D23" s="21">
        <v>337620162</v>
      </c>
      <c r="E23" s="21">
        <v>350729426</v>
      </c>
      <c r="F23" s="21">
        <v>27359304</v>
      </c>
      <c r="G23" s="21">
        <v>37509185</v>
      </c>
      <c r="H23" s="21">
        <f>B23+D23+F23</f>
        <v>950001666</v>
      </c>
      <c r="I23" s="21">
        <f>C23+E23+G23</f>
        <v>1025238500</v>
      </c>
      <c r="J23" s="21">
        <f t="shared" si="12"/>
        <v>950001666</v>
      </c>
      <c r="K23" s="22">
        <f t="shared" si="13"/>
        <v>1025238500</v>
      </c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 s="23" customFormat="1" x14ac:dyDescent="0.25">
      <c r="A24" s="24" t="s">
        <v>18</v>
      </c>
      <c r="B24" s="25">
        <f t="shared" ref="B24" si="14">SUM(B21:B23)</f>
        <v>4868529384</v>
      </c>
      <c r="C24" s="25">
        <v>5387419133</v>
      </c>
      <c r="D24" s="25">
        <v>2768016957</v>
      </c>
      <c r="E24" s="25">
        <v>2867533314</v>
      </c>
      <c r="F24" s="25">
        <f t="shared" ref="F24" si="15">SUM(F21:F23)</f>
        <v>265654512</v>
      </c>
      <c r="G24" s="25">
        <v>364236760</v>
      </c>
      <c r="H24" s="25">
        <f>SUM(H21:H23)</f>
        <v>7902200853</v>
      </c>
      <c r="I24" s="25">
        <f t="shared" ref="I24:K24" si="16">SUM(I21:I23)</f>
        <v>8619189207</v>
      </c>
      <c r="J24" s="25">
        <f t="shared" si="16"/>
        <v>7902200853</v>
      </c>
      <c r="K24" s="26">
        <f t="shared" si="16"/>
        <v>8619189207</v>
      </c>
      <c r="L24" s="3"/>
      <c r="M24" s="3"/>
      <c r="N24" s="3"/>
      <c r="O24" s="3"/>
      <c r="P24" s="3"/>
      <c r="Q24" s="3"/>
      <c r="R24" s="3"/>
      <c r="S24" s="3"/>
      <c r="T24" s="3"/>
      <c r="U24" s="3"/>
    </row>
    <row r="25" spans="1:21" s="23" customFormat="1" x14ac:dyDescent="0.25">
      <c r="A25" s="24" t="s">
        <v>19</v>
      </c>
      <c r="B25" s="25">
        <v>46949526</v>
      </c>
      <c r="C25" s="25">
        <v>44512412</v>
      </c>
      <c r="D25" s="25">
        <v>47096244</v>
      </c>
      <c r="E25" s="25">
        <v>57455943</v>
      </c>
      <c r="F25" s="25">
        <v>1417777263</v>
      </c>
      <c r="G25" s="25">
        <v>1462171896</v>
      </c>
      <c r="H25" s="25">
        <f>B25+D25+F25</f>
        <v>1511823033</v>
      </c>
      <c r="I25" s="25">
        <f>C25+E25+G25</f>
        <v>1564140251</v>
      </c>
      <c r="J25" s="25">
        <f>H25</f>
        <v>1511823033</v>
      </c>
      <c r="K25" s="26">
        <f>I25</f>
        <v>1564140251</v>
      </c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 s="23" customFormat="1" ht="13.8" thickBot="1" x14ac:dyDescent="0.3">
      <c r="A26" s="27" t="s">
        <v>20</v>
      </c>
      <c r="B26" s="28">
        <v>242964131</v>
      </c>
      <c r="C26" s="28">
        <v>304776980</v>
      </c>
      <c r="D26" s="28">
        <v>103132282</v>
      </c>
      <c r="E26" s="28">
        <v>82645096</v>
      </c>
      <c r="F26" s="28">
        <v>15541815736</v>
      </c>
      <c r="G26" s="28">
        <v>15796560442</v>
      </c>
      <c r="H26" s="25">
        <v>15541815736</v>
      </c>
      <c r="I26" s="25">
        <f>C26+E26+G26</f>
        <v>16183982518</v>
      </c>
      <c r="J26" s="28">
        <f>H26-B11-D11</f>
        <v>6010613165</v>
      </c>
      <c r="K26" s="29">
        <f>I26-C11-E11</f>
        <v>5352593821</v>
      </c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ht="27" thickBot="1" x14ac:dyDescent="0.3">
      <c r="A27" s="16" t="s">
        <v>21</v>
      </c>
      <c r="B27" s="17">
        <f t="shared" ref="B27" si="17">B10+B15-B20-B24-B25-B26</f>
        <v>-16509363</v>
      </c>
      <c r="C27" s="17">
        <v>90053931</v>
      </c>
      <c r="D27" s="17">
        <v>-19786860</v>
      </c>
      <c r="E27" s="17">
        <v>-20666553</v>
      </c>
      <c r="F27" s="33">
        <f>F10+F15-F20-F24-F25-F26</f>
        <v>-139820007</v>
      </c>
      <c r="G27" s="33">
        <v>1281982478</v>
      </c>
      <c r="H27" s="17">
        <f t="shared" ref="H27" si="18">H10+H15-H20-H24-H25-H26</f>
        <v>169980183</v>
      </c>
      <c r="I27" s="33">
        <f t="shared" ref="I27:K27" si="19">I10+I15-I20-I24-I25-I26</f>
        <v>1351369856</v>
      </c>
      <c r="J27" s="17">
        <f t="shared" si="19"/>
        <v>169980183</v>
      </c>
      <c r="K27" s="37">
        <f t="shared" si="19"/>
        <v>1351369856</v>
      </c>
    </row>
    <row r="28" spans="1:21" x14ac:dyDescent="0.25">
      <c r="A28" s="14" t="s">
        <v>22</v>
      </c>
      <c r="B28" s="15">
        <v>0</v>
      </c>
      <c r="C28" s="15">
        <v>0</v>
      </c>
      <c r="D28" s="15">
        <v>0</v>
      </c>
      <c r="E28" s="15">
        <v>0</v>
      </c>
      <c r="F28" s="34">
        <v>64571038</v>
      </c>
      <c r="G28" s="34">
        <v>119181022</v>
      </c>
      <c r="H28" s="15">
        <f>B28+D28+F28</f>
        <v>64571038</v>
      </c>
      <c r="I28" s="34">
        <f>C28+E28+G28</f>
        <v>119181022</v>
      </c>
      <c r="J28" s="15">
        <f>H28</f>
        <v>64571038</v>
      </c>
      <c r="K28" s="38">
        <f>I28</f>
        <v>119181022</v>
      </c>
    </row>
    <row r="29" spans="1:21" ht="26.4" x14ac:dyDescent="0.25">
      <c r="A29" s="8" t="s">
        <v>23</v>
      </c>
      <c r="B29" s="9">
        <v>0</v>
      </c>
      <c r="C29" s="9">
        <v>0</v>
      </c>
      <c r="D29" s="9">
        <v>0</v>
      </c>
      <c r="E29" s="9">
        <v>0</v>
      </c>
      <c r="F29" s="21">
        <v>0</v>
      </c>
      <c r="G29" s="21">
        <v>0</v>
      </c>
      <c r="H29" s="15">
        <f>B29+D29+F29</f>
        <v>0</v>
      </c>
      <c r="I29" s="34">
        <f>C29+E29+G29</f>
        <v>0</v>
      </c>
      <c r="J29" s="9">
        <f t="shared" ref="J29:J33" si="20">H29</f>
        <v>0</v>
      </c>
      <c r="K29" s="22">
        <f t="shared" ref="K29:K33" si="21">I29</f>
        <v>0</v>
      </c>
    </row>
    <row r="30" spans="1:21" ht="26.4" x14ac:dyDescent="0.25">
      <c r="A30" s="8" t="s">
        <v>24</v>
      </c>
      <c r="B30" s="9">
        <v>0</v>
      </c>
      <c r="C30" s="9">
        <v>0</v>
      </c>
      <c r="D30" s="9">
        <v>0</v>
      </c>
      <c r="E30" s="9">
        <v>0</v>
      </c>
      <c r="F30" s="21">
        <v>0</v>
      </c>
      <c r="G30" s="21">
        <v>0</v>
      </c>
      <c r="H30" s="15">
        <f>B30+D30+F30</f>
        <v>0</v>
      </c>
      <c r="I30" s="34">
        <f>C30+E30+G30</f>
        <v>0</v>
      </c>
      <c r="J30" s="9">
        <f t="shared" si="20"/>
        <v>0</v>
      </c>
      <c r="K30" s="22">
        <f t="shared" si="21"/>
        <v>0</v>
      </c>
    </row>
    <row r="31" spans="1:21" ht="26.4" x14ac:dyDescent="0.25">
      <c r="A31" s="8" t="s">
        <v>25</v>
      </c>
      <c r="B31" s="9">
        <v>37148</v>
      </c>
      <c r="C31" s="9">
        <v>27602</v>
      </c>
      <c r="D31" s="9">
        <v>2745</v>
      </c>
      <c r="E31" s="9">
        <v>1721</v>
      </c>
      <c r="F31" s="21">
        <v>179260955</v>
      </c>
      <c r="G31" s="21">
        <v>85682230</v>
      </c>
      <c r="H31" s="15">
        <f>B31+D31+F31</f>
        <v>179300848</v>
      </c>
      <c r="I31" s="34">
        <f>C31+E31+G31</f>
        <v>85711553</v>
      </c>
      <c r="J31" s="9">
        <f t="shared" si="20"/>
        <v>179300848</v>
      </c>
      <c r="K31" s="22">
        <f t="shared" si="21"/>
        <v>85711553</v>
      </c>
    </row>
    <row r="32" spans="1:21" ht="26.4" x14ac:dyDescent="0.25">
      <c r="A32" s="8" t="s">
        <v>26</v>
      </c>
      <c r="B32" s="9">
        <v>0</v>
      </c>
      <c r="C32" s="9">
        <v>0</v>
      </c>
      <c r="D32" s="9">
        <v>2322</v>
      </c>
      <c r="E32" s="9">
        <v>0</v>
      </c>
      <c r="F32" s="21">
        <v>0</v>
      </c>
      <c r="G32" s="21">
        <v>219789</v>
      </c>
      <c r="H32" s="15">
        <f>B32+D32+F32</f>
        <v>2322</v>
      </c>
      <c r="I32" s="34">
        <f>C32+E32+G32</f>
        <v>219789</v>
      </c>
      <c r="J32" s="9">
        <f t="shared" si="20"/>
        <v>2322</v>
      </c>
      <c r="K32" s="22">
        <f t="shared" si="21"/>
        <v>219789</v>
      </c>
    </row>
    <row r="33" spans="1:11" ht="39.6" x14ac:dyDescent="0.25">
      <c r="A33" s="8" t="s">
        <v>27</v>
      </c>
      <c r="B33" s="9">
        <v>0</v>
      </c>
      <c r="C33" s="9">
        <v>0</v>
      </c>
      <c r="D33" s="9">
        <v>0</v>
      </c>
      <c r="E33" s="9">
        <v>0</v>
      </c>
      <c r="F33" s="21">
        <v>0</v>
      </c>
      <c r="G33" s="21">
        <v>0</v>
      </c>
      <c r="H33" s="15">
        <v>0</v>
      </c>
      <c r="I33" s="34">
        <f>C33+E33+G33</f>
        <v>0</v>
      </c>
      <c r="J33" s="9">
        <f t="shared" si="20"/>
        <v>0</v>
      </c>
      <c r="K33" s="22">
        <f t="shared" si="21"/>
        <v>0</v>
      </c>
    </row>
    <row r="34" spans="1:11" ht="26.4" x14ac:dyDescent="0.25">
      <c r="A34" s="10" t="s">
        <v>28</v>
      </c>
      <c r="B34" s="11">
        <f t="shared" ref="B34" si="22">SUM(B28:B32)</f>
        <v>37148</v>
      </c>
      <c r="C34" s="11">
        <f t="shared" ref="C34:K34" si="23">SUM(C28:C32)</f>
        <v>27602</v>
      </c>
      <c r="D34" s="11">
        <v>5067</v>
      </c>
      <c r="E34" s="11">
        <v>1721</v>
      </c>
      <c r="F34" s="25">
        <f t="shared" ref="F34:G34" si="24">SUM(F28:F32)</f>
        <v>243831993</v>
      </c>
      <c r="G34" s="25">
        <f t="shared" si="24"/>
        <v>205083041</v>
      </c>
      <c r="H34" s="11">
        <f t="shared" si="23"/>
        <v>243874208</v>
      </c>
      <c r="I34" s="25">
        <f t="shared" si="23"/>
        <v>205112364</v>
      </c>
      <c r="J34" s="11">
        <f t="shared" si="23"/>
        <v>243874208</v>
      </c>
      <c r="K34" s="25">
        <f t="shared" si="23"/>
        <v>205112364</v>
      </c>
    </row>
    <row r="35" spans="1:11" ht="26.4" x14ac:dyDescent="0.25">
      <c r="A35" s="8" t="s">
        <v>43</v>
      </c>
      <c r="B35" s="9"/>
      <c r="C35" s="9"/>
      <c r="D35" s="9"/>
      <c r="E35" s="9"/>
      <c r="F35" s="21">
        <v>0</v>
      </c>
      <c r="G35" s="21">
        <v>0</v>
      </c>
      <c r="H35" s="9">
        <f>B35+D35+F35</f>
        <v>0</v>
      </c>
      <c r="I35" s="21">
        <f>C35+E35+G35</f>
        <v>0</v>
      </c>
      <c r="J35" s="9">
        <f>H35</f>
        <v>0</v>
      </c>
      <c r="K35" s="22">
        <f>I35</f>
        <v>0</v>
      </c>
    </row>
    <row r="36" spans="1:11" x14ac:dyDescent="0.25">
      <c r="A36" s="8" t="s">
        <v>29</v>
      </c>
      <c r="B36" s="9">
        <v>0</v>
      </c>
      <c r="C36" s="9">
        <v>0</v>
      </c>
      <c r="D36" s="9">
        <v>0</v>
      </c>
      <c r="E36" s="9">
        <v>0</v>
      </c>
      <c r="F36" s="21">
        <v>0</v>
      </c>
      <c r="G36" s="21">
        <v>0</v>
      </c>
      <c r="H36" s="9">
        <f>B36+D36+F36</f>
        <v>0</v>
      </c>
      <c r="I36" s="21">
        <f>C36+E36+G36</f>
        <v>0</v>
      </c>
      <c r="J36" s="9">
        <f t="shared" ref="J36:J39" si="25">H36</f>
        <v>0</v>
      </c>
      <c r="K36" s="22">
        <f t="shared" ref="K36:K39" si="26">I36</f>
        <v>0</v>
      </c>
    </row>
    <row r="37" spans="1:11" ht="26.4" x14ac:dyDescent="0.25">
      <c r="A37" s="8" t="s">
        <v>30</v>
      </c>
      <c r="B37" s="9">
        <v>0</v>
      </c>
      <c r="C37" s="9">
        <v>0</v>
      </c>
      <c r="D37" s="9">
        <v>0</v>
      </c>
      <c r="E37" s="9">
        <v>0</v>
      </c>
      <c r="F37" s="21">
        <v>0</v>
      </c>
      <c r="G37" s="21">
        <v>0</v>
      </c>
      <c r="H37" s="9">
        <f>B37+D37+F37</f>
        <v>0</v>
      </c>
      <c r="I37" s="21">
        <f>C37+E37+G37</f>
        <v>0</v>
      </c>
      <c r="J37" s="9">
        <f t="shared" si="25"/>
        <v>0</v>
      </c>
      <c r="K37" s="22">
        <f t="shared" si="26"/>
        <v>0</v>
      </c>
    </row>
    <row r="38" spans="1:11" ht="26.4" x14ac:dyDescent="0.25">
      <c r="A38" s="8" t="s">
        <v>31</v>
      </c>
      <c r="B38" s="9">
        <v>0</v>
      </c>
      <c r="C38" s="9">
        <v>0</v>
      </c>
      <c r="D38" s="9">
        <v>0</v>
      </c>
      <c r="E38" s="9">
        <v>2878</v>
      </c>
      <c r="F38" s="21">
        <v>6064058</v>
      </c>
      <c r="G38" s="21">
        <v>599407</v>
      </c>
      <c r="H38" s="9">
        <f>B38+D38+F38</f>
        <v>6064058</v>
      </c>
      <c r="I38" s="21">
        <f>C38+E38+G38</f>
        <v>602285</v>
      </c>
      <c r="J38" s="9">
        <f t="shared" si="25"/>
        <v>6064058</v>
      </c>
      <c r="K38" s="22">
        <f t="shared" si="26"/>
        <v>602285</v>
      </c>
    </row>
    <row r="39" spans="1:11" ht="39.6" x14ac:dyDescent="0.25">
      <c r="A39" s="8" t="s">
        <v>32</v>
      </c>
      <c r="B39" s="9">
        <v>0</v>
      </c>
      <c r="C39" s="9">
        <v>0</v>
      </c>
      <c r="D39" s="9">
        <v>0</v>
      </c>
      <c r="E39" s="9">
        <v>0</v>
      </c>
      <c r="F39" s="21">
        <v>0</v>
      </c>
      <c r="G39" s="21">
        <v>0</v>
      </c>
      <c r="H39" s="9">
        <f>B39+D39+F39</f>
        <v>0</v>
      </c>
      <c r="I39" s="21">
        <f>C39+E39+G39</f>
        <v>0</v>
      </c>
      <c r="J39" s="9">
        <f t="shared" si="25"/>
        <v>0</v>
      </c>
      <c r="K39" s="22">
        <f t="shared" si="26"/>
        <v>0</v>
      </c>
    </row>
    <row r="40" spans="1:11" ht="27" thickBot="1" x14ac:dyDescent="0.3">
      <c r="A40" s="12" t="s">
        <v>33</v>
      </c>
      <c r="B40" s="13">
        <f t="shared" ref="B40" si="27">SUM(B35:B38)</f>
        <v>0</v>
      </c>
      <c r="C40" s="13">
        <f t="shared" ref="C40:K40" si="28">SUM(C35:C38)</f>
        <v>0</v>
      </c>
      <c r="D40" s="13">
        <v>0</v>
      </c>
      <c r="E40" s="13">
        <f t="shared" si="28"/>
        <v>2878</v>
      </c>
      <c r="F40" s="28">
        <f t="shared" ref="F40" si="29">SUM(F35:F38)</f>
        <v>6064058</v>
      </c>
      <c r="G40" s="28">
        <f t="shared" si="28"/>
        <v>599407</v>
      </c>
      <c r="H40" s="13">
        <f>B40+D40+F40</f>
        <v>6064058</v>
      </c>
      <c r="I40" s="28">
        <f>C40+E40+G40</f>
        <v>602285</v>
      </c>
      <c r="J40" s="13">
        <f t="shared" si="28"/>
        <v>6064058</v>
      </c>
      <c r="K40" s="29">
        <f t="shared" si="28"/>
        <v>602285</v>
      </c>
    </row>
    <row r="41" spans="1:11" ht="27" thickBot="1" x14ac:dyDescent="0.3">
      <c r="A41" s="16" t="s">
        <v>34</v>
      </c>
      <c r="B41" s="17">
        <f t="shared" ref="B41" si="30">B34-B40</f>
        <v>37148</v>
      </c>
      <c r="C41" s="17">
        <f t="shared" ref="C41:K41" si="31">C34-C40</f>
        <v>27602</v>
      </c>
      <c r="D41" s="17">
        <v>5067</v>
      </c>
      <c r="E41" s="17">
        <f t="shared" si="31"/>
        <v>-1157</v>
      </c>
      <c r="F41" s="17">
        <f t="shared" ref="F41" si="32">F34-F40</f>
        <v>237767935</v>
      </c>
      <c r="G41" s="33">
        <f t="shared" si="31"/>
        <v>204483634</v>
      </c>
      <c r="H41" s="17">
        <f t="shared" si="31"/>
        <v>237810150</v>
      </c>
      <c r="I41" s="33">
        <f t="shared" si="31"/>
        <v>204510079</v>
      </c>
      <c r="J41" s="17">
        <f t="shared" si="31"/>
        <v>237810150</v>
      </c>
      <c r="K41" s="37">
        <f t="shared" si="31"/>
        <v>204510079</v>
      </c>
    </row>
    <row r="42" spans="1:11" ht="27" thickBot="1" x14ac:dyDescent="0.3">
      <c r="A42" s="16" t="s">
        <v>35</v>
      </c>
      <c r="B42" s="17">
        <f t="shared" ref="B42" si="33">B27+B41</f>
        <v>-16472215</v>
      </c>
      <c r="C42" s="17">
        <f t="shared" ref="C42:K42" si="34">C27+C41</f>
        <v>90081533</v>
      </c>
      <c r="D42" s="17">
        <v>-19781793</v>
      </c>
      <c r="E42" s="17">
        <f t="shared" si="34"/>
        <v>-20667710</v>
      </c>
      <c r="F42" s="17">
        <f t="shared" ref="F42" si="35">F27+F41</f>
        <v>97947928</v>
      </c>
      <c r="G42" s="33">
        <f t="shared" si="34"/>
        <v>1486466112</v>
      </c>
      <c r="H42" s="17">
        <f t="shared" si="34"/>
        <v>407790333</v>
      </c>
      <c r="I42" s="33">
        <f t="shared" si="34"/>
        <v>1555879935</v>
      </c>
      <c r="J42" s="17">
        <f t="shared" si="34"/>
        <v>407790333</v>
      </c>
      <c r="K42" s="37">
        <f t="shared" si="34"/>
        <v>1555879935</v>
      </c>
    </row>
    <row r="43" spans="1:11" x14ac:dyDescent="0.25">
      <c r="F43" s="3"/>
      <c r="G43" s="3"/>
      <c r="I43" s="3"/>
      <c r="K43" s="3"/>
    </row>
    <row r="44" spans="1:11" x14ac:dyDescent="0.25">
      <c r="F44" s="3"/>
      <c r="G44" s="3"/>
      <c r="I44" s="3"/>
      <c r="K44" s="3"/>
    </row>
    <row r="45" spans="1:11" x14ac:dyDescent="0.25">
      <c r="F45" s="3"/>
      <c r="G45" s="3"/>
      <c r="I45" s="3"/>
      <c r="K45" s="3"/>
    </row>
    <row r="46" spans="1:11" x14ac:dyDescent="0.25">
      <c r="F46" s="3"/>
      <c r="G46" s="3"/>
      <c r="I46" s="3"/>
      <c r="K46" s="3"/>
    </row>
    <row r="47" spans="1:11" x14ac:dyDescent="0.25">
      <c r="F47" s="3"/>
      <c r="G47" s="3"/>
      <c r="I47" s="3"/>
      <c r="K47" s="3"/>
    </row>
    <row r="48" spans="1:11" x14ac:dyDescent="0.25">
      <c r="F48" s="3"/>
      <c r="G48" s="3"/>
      <c r="I48" s="3"/>
      <c r="K48" s="3"/>
    </row>
    <row r="49" spans="6:11" x14ac:dyDescent="0.25">
      <c r="F49" s="3"/>
      <c r="G49" s="3"/>
      <c r="I49" s="3"/>
      <c r="K49" s="3"/>
    </row>
    <row r="50" spans="6:11" x14ac:dyDescent="0.25">
      <c r="F50" s="3"/>
      <c r="G50" s="3"/>
      <c r="I50" s="3"/>
      <c r="K50" s="3"/>
    </row>
    <row r="51" spans="6:11" x14ac:dyDescent="0.25">
      <c r="F51" s="3"/>
      <c r="G51" s="3"/>
      <c r="I51" s="3"/>
      <c r="K51" s="3"/>
    </row>
    <row r="52" spans="6:11" x14ac:dyDescent="0.25">
      <c r="F52" s="3"/>
      <c r="G52" s="3"/>
      <c r="I52" s="3"/>
      <c r="K52" s="3"/>
    </row>
    <row r="53" spans="6:11" x14ac:dyDescent="0.25">
      <c r="F53" s="3"/>
      <c r="G53" s="3"/>
      <c r="I53" s="3"/>
      <c r="K53" s="3"/>
    </row>
    <row r="54" spans="6:11" x14ac:dyDescent="0.25">
      <c r="F54" s="3"/>
      <c r="G54" s="3"/>
      <c r="I54" s="3"/>
      <c r="K54" s="3"/>
    </row>
    <row r="55" spans="6:11" x14ac:dyDescent="0.25">
      <c r="F55" s="3"/>
      <c r="G55" s="3"/>
      <c r="I55" s="3"/>
      <c r="K55" s="3"/>
    </row>
    <row r="56" spans="6:11" x14ac:dyDescent="0.25">
      <c r="F56" s="3"/>
      <c r="G56" s="3"/>
      <c r="I56" s="3"/>
      <c r="K56" s="3"/>
    </row>
    <row r="57" spans="6:11" x14ac:dyDescent="0.25">
      <c r="F57" s="3"/>
      <c r="G57" s="3"/>
      <c r="I57" s="3"/>
      <c r="K57" s="3"/>
    </row>
    <row r="58" spans="6:11" x14ac:dyDescent="0.25">
      <c r="F58" s="3"/>
      <c r="G58" s="3"/>
      <c r="I58" s="3"/>
      <c r="K58" s="3"/>
    </row>
    <row r="59" spans="6:11" x14ac:dyDescent="0.25">
      <c r="F59" s="3"/>
      <c r="G59" s="3"/>
      <c r="I59" s="3"/>
      <c r="K59" s="3"/>
    </row>
    <row r="60" spans="6:11" x14ac:dyDescent="0.25">
      <c r="F60" s="3"/>
      <c r="G60" s="3"/>
      <c r="I60" s="3"/>
      <c r="K60" s="3"/>
    </row>
    <row r="61" spans="6:11" x14ac:dyDescent="0.25">
      <c r="F61" s="3"/>
      <c r="G61" s="3"/>
      <c r="I61" s="3"/>
      <c r="K61" s="3"/>
    </row>
    <row r="62" spans="6:11" x14ac:dyDescent="0.25">
      <c r="F62" s="3"/>
      <c r="G62" s="3"/>
      <c r="I62" s="3"/>
      <c r="K62" s="3"/>
    </row>
    <row r="63" spans="6:11" x14ac:dyDescent="0.25">
      <c r="F63" s="3"/>
      <c r="I63" s="3"/>
      <c r="K63" s="3"/>
    </row>
    <row r="64" spans="6:11" x14ac:dyDescent="0.25">
      <c r="F64" s="3"/>
      <c r="I64" s="3"/>
    </row>
    <row r="65" spans="6:6" x14ac:dyDescent="0.25">
      <c r="F65" s="3"/>
    </row>
    <row r="66" spans="6:6" x14ac:dyDescent="0.25">
      <c r="F66" s="3"/>
    </row>
    <row r="67" spans="6:6" x14ac:dyDescent="0.25">
      <c r="F67" s="3"/>
    </row>
    <row r="68" spans="6:6" x14ac:dyDescent="0.25">
      <c r="F68" s="3"/>
    </row>
    <row r="69" spans="6:6" x14ac:dyDescent="0.25">
      <c r="F69" s="3"/>
    </row>
    <row r="70" spans="6:6" x14ac:dyDescent="0.25">
      <c r="F70" s="3"/>
    </row>
    <row r="71" spans="6:6" x14ac:dyDescent="0.25">
      <c r="F71" s="3"/>
    </row>
    <row r="72" spans="6:6" x14ac:dyDescent="0.25">
      <c r="F72" s="3"/>
    </row>
    <row r="73" spans="6:6" x14ac:dyDescent="0.25">
      <c r="F73" s="3"/>
    </row>
    <row r="74" spans="6:6" x14ac:dyDescent="0.25">
      <c r="F74" s="3"/>
    </row>
  </sheetData>
  <mergeCells count="7">
    <mergeCell ref="H6:I6"/>
    <mergeCell ref="J6:K6"/>
    <mergeCell ref="A6:A7"/>
    <mergeCell ref="A3:K3"/>
    <mergeCell ref="B6:C6"/>
    <mergeCell ref="D6:E6"/>
    <mergeCell ref="F6:G6"/>
  </mergeCells>
  <printOptions horizontalCentered="1"/>
  <pageMargins left="0.74803149606299213" right="0.74803149606299213" top="0.74803149606299213" bottom="0.74803149606299213" header="0.51181102362204722" footer="0.51181102362204722"/>
  <pageSetup paperSize="8" scale="8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13 A</vt:lpstr>
      <vt:lpstr>'13 A'!Nyomtatási_terület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Havasi Zsuzsanna</dc:creator>
  <cp:lastModifiedBy>Dankó Erika Ildikó</cp:lastModifiedBy>
  <cp:lastPrinted>2025-05-21T06:59:55Z</cp:lastPrinted>
  <dcterms:created xsi:type="dcterms:W3CDTF">2020-05-18T11:38:36Z</dcterms:created>
  <dcterms:modified xsi:type="dcterms:W3CDTF">2026-05-21T09:31:38Z</dcterms:modified>
</cp:coreProperties>
</file>