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M:\Közös\ÁLLANDÓ\2025. évi beszámoló és zárszámadás\előterjesztés mellékletei_2025\"/>
    </mc:Choice>
  </mc:AlternateContent>
  <xr:revisionPtr revIDLastSave="0" documentId="13_ncr:1_{37E48B03-D00F-480B-BDE6-8FCD921B9C42}" xr6:coauthVersionLast="36" xr6:coauthVersionMax="36" xr10:uidLastSave="{00000000-0000-0000-0000-000000000000}"/>
  <bookViews>
    <workbookView xWindow="0" yWindow="0" windowWidth="9660" windowHeight="5496" tabRatio="761" autoFilterDateGrouping="0" xr2:uid="{00000000-000D-0000-FFFF-FFFF00000000}"/>
  </bookViews>
  <sheets>
    <sheet name="Vagyonkimut. ÖNK" sheetId="15" r:id="rId1"/>
  </sheets>
  <calcPr calcId="191029" iterateDelta="0"/>
</workbook>
</file>

<file path=xl/calcChain.xml><?xml version="1.0" encoding="utf-8"?>
<calcChain xmlns="http://schemas.openxmlformats.org/spreadsheetml/2006/main">
  <c r="F35" i="15" l="1"/>
  <c r="F34" i="15"/>
  <c r="F33" i="15"/>
  <c r="F7" i="15" l="1"/>
  <c r="E7" i="15"/>
  <c r="E5" i="15" s="1"/>
  <c r="D7" i="15"/>
  <c r="C7" i="15"/>
  <c r="C5" i="15" s="1"/>
  <c r="D5" i="15"/>
  <c r="G8" i="15" l="1"/>
  <c r="G9" i="15"/>
  <c r="G11" i="15"/>
  <c r="G14" i="15"/>
  <c r="G13" i="15" s="1"/>
  <c r="G18" i="15"/>
  <c r="G20" i="15"/>
  <c r="G23" i="15"/>
  <c r="G24" i="15"/>
  <c r="G27" i="15"/>
  <c r="G28" i="15"/>
  <c r="G29" i="15"/>
  <c r="G30" i="15"/>
  <c r="G31" i="15"/>
  <c r="G6" i="15"/>
  <c r="J8" i="15"/>
  <c r="J7" i="15"/>
  <c r="J6" i="15"/>
  <c r="G26" i="15" l="1"/>
  <c r="G7" i="15"/>
  <c r="G5" i="15" s="1"/>
  <c r="G38" i="15" l="1"/>
  <c r="G37" i="15"/>
  <c r="G35" i="15"/>
  <c r="G34" i="15"/>
  <c r="G33" i="15"/>
  <c r="F13" i="15" l="1"/>
  <c r="F5" i="15" s="1"/>
  <c r="J39" i="15" l="1"/>
  <c r="G39" i="15"/>
  <c r="F39" i="15"/>
  <c r="E39" i="15"/>
  <c r="D39" i="15"/>
  <c r="C39" i="15"/>
  <c r="F26" i="15"/>
  <c r="F21" i="15"/>
  <c r="G21" i="15" s="1"/>
  <c r="F18" i="15"/>
  <c r="J12" i="15"/>
  <c r="E32" i="15"/>
  <c r="D32" i="15"/>
  <c r="C32" i="15"/>
  <c r="J5" i="15"/>
  <c r="J32" i="15" l="1"/>
  <c r="F32" i="15" l="1"/>
  <c r="G32" i="15"/>
</calcChain>
</file>

<file path=xl/sharedStrings.xml><?xml version="1.0" encoding="utf-8"?>
<sst xmlns="http://schemas.openxmlformats.org/spreadsheetml/2006/main" count="62" uniqueCount="60">
  <si>
    <t>adatok forintban</t>
  </si>
  <si>
    <t>ESZKÖZÖK</t>
  </si>
  <si>
    <t>Forgalomképtelen törzsvagyon</t>
  </si>
  <si>
    <t>Nemzetgazdasági szempontból kiemelt jelentőségű törzsvagyon</t>
  </si>
  <si>
    <t>Korlátozottan forgalomképes vagyon</t>
  </si>
  <si>
    <t>Üzleti vagyon</t>
  </si>
  <si>
    <t>Összesen</t>
  </si>
  <si>
    <t>FORRÁSOK</t>
  </si>
  <si>
    <t>A) Nemzeti vagyonba tartozó befektetett eszközök</t>
  </si>
  <si>
    <t>G) Saját tőke</t>
  </si>
  <si>
    <t>I. Immateriális javak</t>
  </si>
  <si>
    <t>I. Nemzeti vagyon induláskori értéke</t>
  </si>
  <si>
    <t>II. Tárgyi eszközök</t>
  </si>
  <si>
    <t>II. Nemzeti vagyon változásai</t>
  </si>
  <si>
    <t xml:space="preserve">     1. Ingatlanok és kapcsolódó vagyoni értékű jogok</t>
  </si>
  <si>
    <t>III. Egyéb eszközök induláskori értéke és változásai</t>
  </si>
  <si>
    <t xml:space="preserve">     2. Gépek, berendezések, felszerelések, járművek</t>
  </si>
  <si>
    <t>IV. Felhalmozott eredmény</t>
  </si>
  <si>
    <t xml:space="preserve">     3. Tenyészállatok</t>
  </si>
  <si>
    <t>V. Eszközök értékhelyesbítésének forrása</t>
  </si>
  <si>
    <t xml:space="preserve">     4. Beruházások, felújítások</t>
  </si>
  <si>
    <t>VI. Mérleg szerinti eredmény</t>
  </si>
  <si>
    <t xml:space="preserve">     5. Tárgyi eszközök értékhelyesbítése</t>
  </si>
  <si>
    <t>H) Kötelezettségek</t>
  </si>
  <si>
    <t>III. Befektetett pénzügyi eszközök</t>
  </si>
  <si>
    <t>I. Költségvetési évben esedékes kötelezettségek</t>
  </si>
  <si>
    <t xml:space="preserve">     1. Tartós részesedések</t>
  </si>
  <si>
    <t>II. Költségvetési évet követően esedékes kötelezettségek</t>
  </si>
  <si>
    <t xml:space="preserve">     2. Tartós hitelviszonyt megtestesítő értékpapírok</t>
  </si>
  <si>
    <t>III. Kötelezettség jellegű sajátos elszámolások</t>
  </si>
  <si>
    <t xml:space="preserve">     3. Befektetett pénzügyi eszközök értékhelyesbítése</t>
  </si>
  <si>
    <t>I) Egyéb sajátos forrásoldali elszámolások</t>
  </si>
  <si>
    <t>IV. Koncesszióba, vagyonkezelésbe adott eszközök</t>
  </si>
  <si>
    <t>B) Nemzeti vagyonba tartozó forgóeszközök</t>
  </si>
  <si>
    <t>I. Készletek</t>
  </si>
  <si>
    <t>II. Értékpapírok</t>
  </si>
  <si>
    <t>C) Pénzeszközök</t>
  </si>
  <si>
    <t>I. Hosszú lejáratú betétek</t>
  </si>
  <si>
    <t>II. Pénztárak, csekkek, betétkönyvek</t>
  </si>
  <si>
    <t>D) Követelések</t>
  </si>
  <si>
    <t>I. Költségvetési évben esedékes követelések</t>
  </si>
  <si>
    <t>II. Költségvetési évet követően esedékes követelések</t>
  </si>
  <si>
    <t>III. Követelés jellegű sajátos elszámolások</t>
  </si>
  <si>
    <t>E) Egyéb sajátos eszközoldali elszámolások</t>
  </si>
  <si>
    <t>F) Aktív időbeli elhatárolások</t>
  </si>
  <si>
    <t>Eszközök összesen</t>
  </si>
  <si>
    <t>Források összesen</t>
  </si>
  <si>
    <t>Nvt. 1. § (2) bekezdés g) és h) pontja szerinti kulturális javak és régészeti leletek állománya</t>
  </si>
  <si>
    <t>MÉRLEGEN KÍVÜLI ESZKÖZÖK ÖSSZESEN</t>
  </si>
  <si>
    <t>MÉRLEGEN KÍVÜLI FORRÁSOK ÖSSZESEN</t>
  </si>
  <si>
    <t>J) Passzív időbeli elhatárolások</t>
  </si>
  <si>
    <t>Használatban lévő kisértékű immateriális javak állománya</t>
  </si>
  <si>
    <t>Használatban lévő kisértékű tárgyi eszközök állománya</t>
  </si>
  <si>
    <t>Használatban lévő készletek állománya</t>
  </si>
  <si>
    <t>IV. Devizaszámlák</t>
  </si>
  <si>
    <t>III. Forintszámlák</t>
  </si>
  <si>
    <t xml:space="preserve">Klebelsberg Központ és Szociális és Gyermekvédelmi Főigazgatóság részére vagyonkezelésbe adott ingatlanok </t>
  </si>
  <si>
    <t>„0”-ra leírt eszközök</t>
  </si>
  <si>
    <t>II/4. melléklet</t>
  </si>
  <si>
    <t>Önkormányzat összevont vagyonkimutatás 2025.12.31.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</si>
</sst>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F_t_-;\-* #,##0.00\ _F_t_-;_-* &quot;-&quot;??\ _F_t_-;_-@_-"/>
  </numFmts>
  <fonts count="16" x14ac:knownFonts="1">
    <font>
      <sz val="10"/>
      <color indexed="64"/>
      <name val="Arial"/>
    </font>
    <font>
      <sz val="11"/>
      <color theme="1"/>
      <name val="Calibri"/>
      <family val="2"/>
      <charset val="238"/>
      <scheme val="minor"/>
    </font>
    <font>
      <sz val="12"/>
      <color theme="1"/>
      <name val="Garamond"/>
      <family val="1"/>
      <charset val="238"/>
    </font>
    <font>
      <sz val="16"/>
      <color theme="1"/>
      <name val="Garamond"/>
      <family val="1"/>
      <charset val="238"/>
    </font>
    <font>
      <sz val="16"/>
      <color theme="1"/>
      <name val="Calibri"/>
      <family val="2"/>
      <charset val="238"/>
      <scheme val="minor"/>
    </font>
    <font>
      <b/>
      <sz val="15"/>
      <color indexed="8"/>
      <name val="Garamond"/>
      <family val="1"/>
      <charset val="238"/>
    </font>
    <font>
      <sz val="12"/>
      <name val="Garamond"/>
      <family val="1"/>
      <charset val="238"/>
    </font>
    <font>
      <i/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name val="Garamond"/>
      <family val="1"/>
      <charset val="238"/>
    </font>
    <font>
      <sz val="10"/>
      <color indexed="64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indexed="64"/>
      <name val="Arial"/>
      <family val="2"/>
      <charset val="238"/>
    </font>
    <font>
      <sz val="12"/>
      <color rgb="FFFF0000"/>
      <name val="Garamond"/>
      <family val="1"/>
      <charset val="238"/>
    </font>
    <font>
      <i/>
      <sz val="10"/>
      <color indexed="8"/>
      <name val="Garamond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3" fontId="6" fillId="2" borderId="5" xfId="0" applyNumberFormat="1" applyFont="1" applyFill="1" applyBorder="1" applyAlignment="1">
      <alignment vertical="center" wrapText="1"/>
    </xf>
    <xf numFmtId="3" fontId="6" fillId="0" borderId="5" xfId="0" applyNumberFormat="1" applyFont="1" applyFill="1" applyBorder="1" applyAlignment="1">
      <alignment vertical="center" wrapText="1"/>
    </xf>
    <xf numFmtId="0" fontId="2" fillId="0" borderId="0" xfId="1" applyFont="1"/>
    <xf numFmtId="3" fontId="2" fillId="0" borderId="0" xfId="1" applyNumberFormat="1" applyFont="1"/>
    <xf numFmtId="0" fontId="3" fillId="0" borderId="0" xfId="1" applyFont="1"/>
    <xf numFmtId="0" fontId="4" fillId="0" borderId="0" xfId="1" applyFont="1"/>
    <xf numFmtId="0" fontId="11" fillId="0" borderId="0" xfId="1"/>
    <xf numFmtId="3" fontId="6" fillId="0" borderId="0" xfId="1" applyNumberFormat="1" applyFont="1" applyFill="1" applyBorder="1" applyAlignment="1">
      <alignment vertical="center" wrapText="1"/>
    </xf>
    <xf numFmtId="3" fontId="7" fillId="0" borderId="0" xfId="1" applyNumberFormat="1" applyFont="1" applyAlignment="1">
      <alignment horizontal="right"/>
    </xf>
    <xf numFmtId="3" fontId="8" fillId="0" borderId="1" xfId="1" applyNumberFormat="1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3" fontId="10" fillId="2" borderId="5" xfId="1" applyNumberFormat="1" applyFont="1" applyFill="1" applyBorder="1" applyAlignment="1">
      <alignment vertical="center" wrapText="1"/>
    </xf>
    <xf numFmtId="3" fontId="8" fillId="2" borderId="8" xfId="1" applyNumberFormat="1" applyFont="1" applyFill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13" fillId="0" borderId="0" xfId="1" applyFont="1" applyAlignment="1">
      <alignment vertical="center" wrapText="1"/>
    </xf>
    <xf numFmtId="0" fontId="2" fillId="2" borderId="9" xfId="1" applyFont="1" applyFill="1" applyBorder="1" applyAlignment="1">
      <alignment vertical="center" wrapText="1"/>
    </xf>
    <xf numFmtId="0" fontId="2" fillId="0" borderId="5" xfId="1" applyFont="1" applyFill="1" applyBorder="1" applyAlignment="1">
      <alignment vertical="center" wrapText="1"/>
    </xf>
    <xf numFmtId="3" fontId="6" fillId="0" borderId="5" xfId="1" applyNumberFormat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3" fontId="2" fillId="0" borderId="10" xfId="1" applyNumberFormat="1" applyFont="1" applyFill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11" fillId="0" borderId="0" xfId="1" applyAlignment="1">
      <alignment vertical="center" wrapText="1"/>
    </xf>
    <xf numFmtId="0" fontId="2" fillId="0" borderId="5" xfId="1" applyFont="1" applyFill="1" applyBorder="1" applyAlignment="1">
      <alignment horizontal="left" vertical="center" wrapText="1"/>
    </xf>
    <xf numFmtId="3" fontId="8" fillId="0" borderId="10" xfId="1" applyNumberFormat="1" applyFont="1" applyFill="1" applyBorder="1" applyAlignment="1">
      <alignment vertical="center" wrapText="1"/>
    </xf>
    <xf numFmtId="0" fontId="11" fillId="2" borderId="9" xfId="1" applyFill="1" applyBorder="1" applyAlignment="1">
      <alignment vertical="center" wrapText="1"/>
    </xf>
    <xf numFmtId="0" fontId="11" fillId="2" borderId="5" xfId="1" applyFill="1" applyBorder="1" applyAlignment="1">
      <alignment vertical="center" wrapText="1"/>
    </xf>
    <xf numFmtId="3" fontId="8" fillId="2" borderId="10" xfId="1" applyNumberFormat="1" applyFont="1" applyFill="1" applyBorder="1" applyAlignment="1">
      <alignment vertical="center" wrapText="1"/>
    </xf>
    <xf numFmtId="3" fontId="6" fillId="2" borderId="5" xfId="1" applyNumberFormat="1" applyFont="1" applyFill="1" applyBorder="1" applyAlignment="1">
      <alignment vertical="center" wrapText="1"/>
    </xf>
    <xf numFmtId="3" fontId="2" fillId="2" borderId="10" xfId="1" applyNumberFormat="1" applyFont="1" applyFill="1" applyBorder="1" applyAlignment="1">
      <alignment vertical="center" wrapText="1"/>
    </xf>
    <xf numFmtId="3" fontId="10" fillId="0" borderId="5" xfId="1" applyNumberFormat="1" applyFont="1" applyFill="1" applyBorder="1" applyAlignment="1">
      <alignment vertical="center" wrapText="1"/>
    </xf>
    <xf numFmtId="0" fontId="2" fillId="2" borderId="11" xfId="1" applyFont="1" applyFill="1" applyBorder="1" applyAlignment="1">
      <alignment vertical="center" wrapText="1"/>
    </xf>
    <xf numFmtId="0" fontId="2" fillId="2" borderId="12" xfId="1" applyFont="1" applyFill="1" applyBorder="1" applyAlignment="1">
      <alignment vertical="center" wrapText="1"/>
    </xf>
    <xf numFmtId="3" fontId="2" fillId="2" borderId="13" xfId="1" applyNumberFormat="1" applyFont="1" applyFill="1" applyBorder="1" applyAlignment="1">
      <alignment vertical="center" wrapText="1"/>
    </xf>
    <xf numFmtId="3" fontId="8" fillId="2" borderId="1" xfId="1" applyNumberFormat="1" applyFont="1" applyFill="1" applyBorder="1" applyAlignment="1">
      <alignment horizontal="center"/>
    </xf>
    <xf numFmtId="3" fontId="8" fillId="2" borderId="2" xfId="1" applyNumberFormat="1" applyFont="1" applyFill="1" applyBorder="1" applyAlignment="1">
      <alignment horizontal="center"/>
    </xf>
    <xf numFmtId="0" fontId="8" fillId="0" borderId="0" xfId="1" applyFont="1"/>
    <xf numFmtId="0" fontId="12" fillId="0" borderId="0" xfId="1" applyFont="1"/>
    <xf numFmtId="3" fontId="2" fillId="2" borderId="4" xfId="1" applyNumberFormat="1" applyFont="1" applyFill="1" applyBorder="1" applyAlignment="1">
      <alignment vertical="center" wrapText="1"/>
    </xf>
    <xf numFmtId="3" fontId="2" fillId="2" borderId="14" xfId="1" applyNumberFormat="1" applyFont="1" applyFill="1" applyBorder="1" applyAlignment="1">
      <alignment vertical="center" wrapText="1"/>
    </xf>
    <xf numFmtId="3" fontId="14" fillId="0" borderId="8" xfId="1" applyNumberFormat="1" applyFont="1" applyFill="1" applyBorder="1" applyAlignment="1">
      <alignment vertical="center" wrapText="1"/>
    </xf>
    <xf numFmtId="3" fontId="2" fillId="2" borderId="5" xfId="1" applyNumberFormat="1" applyFont="1" applyFill="1" applyBorder="1" applyAlignment="1">
      <alignment vertical="center" wrapText="1"/>
    </xf>
    <xf numFmtId="3" fontId="2" fillId="2" borderId="15" xfId="1" applyNumberFormat="1" applyFont="1" applyFill="1" applyBorder="1" applyAlignment="1">
      <alignment vertical="center" wrapText="1"/>
    </xf>
    <xf numFmtId="3" fontId="2" fillId="2" borderId="18" xfId="1" applyNumberFormat="1" applyFont="1" applyFill="1" applyBorder="1" applyAlignment="1">
      <alignment vertical="center" wrapText="1"/>
    </xf>
    <xf numFmtId="3" fontId="2" fillId="2" borderId="19" xfId="1" applyNumberFormat="1" applyFont="1" applyFill="1" applyBorder="1" applyAlignment="1">
      <alignment vertical="center" wrapText="1"/>
    </xf>
    <xf numFmtId="0" fontId="14" fillId="2" borderId="20" xfId="1" applyFont="1" applyFill="1" applyBorder="1" applyAlignment="1">
      <alignment horizontal="left" vertical="center" wrapText="1"/>
    </xf>
    <xf numFmtId="0" fontId="14" fillId="2" borderId="21" xfId="1" applyFont="1" applyFill="1" applyBorder="1" applyAlignment="1">
      <alignment horizontal="left" vertical="center" wrapText="1"/>
    </xf>
    <xf numFmtId="3" fontId="14" fillId="0" borderId="22" xfId="1" applyNumberFormat="1" applyFont="1" applyFill="1" applyBorder="1" applyAlignment="1">
      <alignment vertical="center" wrapText="1"/>
    </xf>
    <xf numFmtId="3" fontId="8" fillId="0" borderId="0" xfId="1" applyNumberFormat="1" applyFont="1" applyAlignment="1">
      <alignment vertical="center" wrapText="1"/>
    </xf>
    <xf numFmtId="3" fontId="15" fillId="0" borderId="0" xfId="1" applyNumberFormat="1" applyFont="1" applyBorder="1" applyAlignment="1">
      <alignment horizontal="right" vertical="center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11" xfId="1" applyFont="1" applyFill="1" applyBorder="1" applyAlignment="1">
      <alignment horizontal="left" vertical="center" wrapText="1"/>
    </xf>
    <xf numFmtId="0" fontId="8" fillId="2" borderId="12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4" fillId="2" borderId="4" xfId="1" applyFont="1" applyFill="1" applyBorder="1" applyAlignment="1">
      <alignment horizontal="left" vertical="center" wrapText="1"/>
    </xf>
  </cellXfs>
  <cellStyles count="5">
    <cellStyle name="Ezres 2" xfId="2" xr:uid="{00000000-0005-0000-0000-000001000000}"/>
    <cellStyle name="Ezres 3" xfId="4" xr:uid="{00000000-0005-0000-0000-000002000000}"/>
    <cellStyle name="Normál" xfId="0" builtinId="0"/>
    <cellStyle name="Normál 2" xfId="1" xr:uid="{00000000-0005-0000-0000-000004000000}"/>
    <cellStyle name="Normál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view="pageBreakPreview" zoomScale="60" zoomScaleNormal="100" workbookViewId="0"/>
  </sheetViews>
  <sheetFormatPr defaultColWidth="9.109375" defaultRowHeight="15.6" x14ac:dyDescent="0.3"/>
  <cols>
    <col min="1" max="1" width="4" style="3" customWidth="1"/>
    <col min="2" max="2" width="53.88671875" style="3" customWidth="1"/>
    <col min="3" max="7" width="19.6640625" style="4" customWidth="1"/>
    <col min="8" max="8" width="4" style="3" customWidth="1"/>
    <col min="9" max="9" width="53.88671875" style="3" bestFit="1" customWidth="1"/>
    <col min="10" max="10" width="16.33203125" style="4" customWidth="1"/>
    <col min="11" max="11" width="9.109375" style="3" customWidth="1"/>
    <col min="12" max="12" width="16.88671875" style="3" customWidth="1"/>
    <col min="13" max="13" width="11" style="3" bestFit="1" customWidth="1"/>
    <col min="14" max="14" width="9.109375" style="3" customWidth="1"/>
    <col min="15" max="16384" width="9.109375" style="7"/>
  </cols>
  <sheetData>
    <row r="1" spans="1:14" s="6" customFormat="1" ht="21" x14ac:dyDescent="0.4">
      <c r="A1" s="3"/>
      <c r="B1" s="3"/>
      <c r="C1" s="4"/>
      <c r="D1" s="4"/>
      <c r="E1" s="4"/>
      <c r="F1" s="4"/>
      <c r="G1" s="4"/>
      <c r="H1" s="3"/>
      <c r="I1" s="3"/>
      <c r="J1" s="51" t="s">
        <v>58</v>
      </c>
      <c r="K1" s="5"/>
      <c r="L1" s="5"/>
      <c r="M1" s="5"/>
      <c r="N1" s="5"/>
    </row>
    <row r="2" spans="1:14" ht="19.8" x14ac:dyDescent="0.3">
      <c r="A2" s="65" t="s">
        <v>59</v>
      </c>
      <c r="B2" s="65"/>
      <c r="C2" s="65"/>
      <c r="D2" s="65"/>
      <c r="E2" s="65"/>
      <c r="F2" s="65"/>
      <c r="G2" s="65"/>
      <c r="H2" s="65"/>
      <c r="I2" s="65"/>
      <c r="J2" s="65"/>
    </row>
    <row r="3" spans="1:14" ht="16.2" thickBot="1" x14ac:dyDescent="0.35">
      <c r="B3" s="8"/>
      <c r="J3" s="9" t="s">
        <v>0</v>
      </c>
    </row>
    <row r="4" spans="1:14" s="13" customFormat="1" ht="63" thickBot="1" x14ac:dyDescent="0.3">
      <c r="A4" s="66" t="s">
        <v>1</v>
      </c>
      <c r="B4" s="66"/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66" t="s">
        <v>7</v>
      </c>
      <c r="I4" s="66"/>
      <c r="J4" s="66"/>
      <c r="K4" s="12"/>
      <c r="L4" s="12"/>
      <c r="M4" s="12"/>
      <c r="N4" s="12"/>
    </row>
    <row r="5" spans="1:14" s="17" customFormat="1" x14ac:dyDescent="0.25">
      <c r="A5" s="67" t="s">
        <v>8</v>
      </c>
      <c r="B5" s="68"/>
      <c r="C5" s="32">
        <f t="shared" ref="C5:F5" si="0">C6+C7+C13+C17</f>
        <v>16905607891</v>
      </c>
      <c r="D5" s="32">
        <f t="shared" si="0"/>
        <v>8835819833</v>
      </c>
      <c r="E5" s="32">
        <f t="shared" si="0"/>
        <v>23110411319</v>
      </c>
      <c r="F5" s="32">
        <f t="shared" si="0"/>
        <v>23257613844</v>
      </c>
      <c r="G5" s="32">
        <f>G6+G7+G13+G17</f>
        <v>72109452887</v>
      </c>
      <c r="H5" s="69" t="s">
        <v>9</v>
      </c>
      <c r="I5" s="70"/>
      <c r="J5" s="15">
        <f>J6+J7+J8+J9+J10+J11</f>
        <v>73036362308</v>
      </c>
      <c r="K5" s="16"/>
      <c r="L5" s="16"/>
      <c r="M5" s="50"/>
      <c r="N5" s="16"/>
    </row>
    <row r="6" spans="1:14" s="24" customFormat="1" x14ac:dyDescent="0.25">
      <c r="A6" s="18"/>
      <c r="B6" s="19" t="s">
        <v>10</v>
      </c>
      <c r="C6" s="20">
        <v>66447212</v>
      </c>
      <c r="D6" s="20">
        <v>0</v>
      </c>
      <c r="E6" s="20">
        <v>1165706</v>
      </c>
      <c r="F6" s="20">
        <v>222266155</v>
      </c>
      <c r="G6" s="20">
        <f>SUM(C6:F6)</f>
        <v>289879073</v>
      </c>
      <c r="H6" s="18"/>
      <c r="I6" s="21" t="s">
        <v>11</v>
      </c>
      <c r="J6" s="22">
        <f>46876684771+50807777+376854678</f>
        <v>47304347226</v>
      </c>
      <c r="K6" s="23"/>
      <c r="L6" s="23"/>
      <c r="M6" s="23"/>
      <c r="N6" s="23"/>
    </row>
    <row r="7" spans="1:14" s="24" customFormat="1" x14ac:dyDescent="0.25">
      <c r="A7" s="18"/>
      <c r="B7" s="19" t="s">
        <v>12</v>
      </c>
      <c r="C7" s="20">
        <f>SUM(C8:C12)</f>
        <v>16839160679</v>
      </c>
      <c r="D7" s="20">
        <f>SUM(D8:D11)</f>
        <v>8835819833</v>
      </c>
      <c r="E7" s="20">
        <f>SUM(E8:E12)</f>
        <v>23109245613</v>
      </c>
      <c r="F7" s="20">
        <f>SUM(F8:F12)</f>
        <v>18017260678</v>
      </c>
      <c r="G7" s="20">
        <f>SUM(G8:G11)</f>
        <v>66801486803</v>
      </c>
      <c r="H7" s="18"/>
      <c r="I7" s="21" t="s">
        <v>13</v>
      </c>
      <c r="J7" s="22">
        <f>-4008783002-9884265</f>
        <v>-4018667267</v>
      </c>
      <c r="K7" s="23"/>
      <c r="L7" s="23"/>
      <c r="M7" s="23"/>
      <c r="N7" s="23"/>
    </row>
    <row r="8" spans="1:14" s="24" customFormat="1" x14ac:dyDescent="0.25">
      <c r="A8" s="18"/>
      <c r="B8" s="25" t="s">
        <v>14</v>
      </c>
      <c r="C8" s="20">
        <v>16027503294</v>
      </c>
      <c r="D8" s="20">
        <v>6655105035</v>
      </c>
      <c r="E8" s="20">
        <v>22568178797</v>
      </c>
      <c r="F8" s="20">
        <v>17524363126</v>
      </c>
      <c r="G8" s="20">
        <f>SUM(C8:F8)</f>
        <v>62775150252</v>
      </c>
      <c r="H8" s="18"/>
      <c r="I8" s="21" t="s">
        <v>15</v>
      </c>
      <c r="J8" s="22">
        <f>3080930473+11611480</f>
        <v>3092541953</v>
      </c>
      <c r="K8" s="23"/>
      <c r="L8" s="23"/>
      <c r="M8" s="23"/>
      <c r="N8" s="23"/>
    </row>
    <row r="9" spans="1:14" s="24" customFormat="1" x14ac:dyDescent="0.25">
      <c r="A9" s="18"/>
      <c r="B9" s="25" t="s">
        <v>16</v>
      </c>
      <c r="C9" s="20"/>
      <c r="D9" s="20"/>
      <c r="E9" s="20">
        <v>311838221</v>
      </c>
      <c r="F9" s="20">
        <v>393668850</v>
      </c>
      <c r="G9" s="20">
        <f>SUM(D9:F9)</f>
        <v>705507071</v>
      </c>
      <c r="H9" s="18"/>
      <c r="I9" s="21" t="s">
        <v>17</v>
      </c>
      <c r="J9" s="22">
        <v>25102260461</v>
      </c>
      <c r="K9" s="23"/>
      <c r="L9" s="23"/>
      <c r="M9" s="23"/>
      <c r="N9" s="23"/>
    </row>
    <row r="10" spans="1:14" s="24" customFormat="1" x14ac:dyDescent="0.25">
      <c r="A10" s="18"/>
      <c r="B10" s="25" t="s">
        <v>18</v>
      </c>
      <c r="C10" s="20"/>
      <c r="D10" s="20"/>
      <c r="E10" s="20"/>
      <c r="F10" s="20"/>
      <c r="G10" s="20"/>
      <c r="H10" s="18"/>
      <c r="I10" s="21" t="s">
        <v>19</v>
      </c>
      <c r="J10" s="22"/>
      <c r="K10" s="23"/>
      <c r="L10" s="23"/>
      <c r="M10" s="23"/>
      <c r="N10" s="23"/>
    </row>
    <row r="11" spans="1:14" s="24" customFormat="1" x14ac:dyDescent="0.25">
      <c r="A11" s="18"/>
      <c r="B11" s="25" t="s">
        <v>20</v>
      </c>
      <c r="C11" s="20">
        <v>811657385</v>
      </c>
      <c r="D11" s="20">
        <v>2180714798</v>
      </c>
      <c r="E11" s="20">
        <v>229228595</v>
      </c>
      <c r="F11" s="20">
        <v>99228702</v>
      </c>
      <c r="G11" s="20">
        <f>SUM(C11:F11)</f>
        <v>3320829480</v>
      </c>
      <c r="H11" s="18"/>
      <c r="I11" s="21" t="s">
        <v>21</v>
      </c>
      <c r="J11" s="22">
        <v>1555879935</v>
      </c>
      <c r="K11" s="23"/>
      <c r="L11" s="23"/>
      <c r="M11" s="23"/>
      <c r="N11" s="23"/>
    </row>
    <row r="12" spans="1:14" s="24" customFormat="1" x14ac:dyDescent="0.25">
      <c r="A12" s="18"/>
      <c r="B12" s="25" t="s">
        <v>22</v>
      </c>
      <c r="C12" s="2"/>
      <c r="D12" s="2"/>
      <c r="E12" s="2"/>
      <c r="F12" s="2"/>
      <c r="G12" s="20"/>
      <c r="H12" s="54" t="s">
        <v>23</v>
      </c>
      <c r="I12" s="55"/>
      <c r="J12" s="26">
        <f>J13+J14+J15</f>
        <v>1003807174</v>
      </c>
      <c r="K12" s="23"/>
      <c r="L12" s="23"/>
      <c r="M12" s="23"/>
      <c r="N12" s="23"/>
    </row>
    <row r="13" spans="1:14" s="24" customFormat="1" x14ac:dyDescent="0.25">
      <c r="A13" s="18"/>
      <c r="B13" s="19" t="s">
        <v>24</v>
      </c>
      <c r="C13" s="2"/>
      <c r="D13" s="2"/>
      <c r="E13" s="2"/>
      <c r="F13" s="2">
        <f>F14</f>
        <v>5018087011</v>
      </c>
      <c r="G13" s="20">
        <f>G14</f>
        <v>5018087011</v>
      </c>
      <c r="H13" s="18"/>
      <c r="I13" s="21" t="s">
        <v>25</v>
      </c>
      <c r="J13" s="22">
        <v>28213806</v>
      </c>
      <c r="K13" s="23"/>
      <c r="L13" s="23"/>
      <c r="M13" s="23"/>
      <c r="N13" s="23"/>
    </row>
    <row r="14" spans="1:14" s="24" customFormat="1" x14ac:dyDescent="0.25">
      <c r="A14" s="18"/>
      <c r="B14" s="19" t="s">
        <v>26</v>
      </c>
      <c r="C14" s="2"/>
      <c r="D14" s="2"/>
      <c r="E14" s="2"/>
      <c r="F14" s="2">
        <v>5018087011</v>
      </c>
      <c r="G14" s="20">
        <f>F14</f>
        <v>5018087011</v>
      </c>
      <c r="H14" s="18"/>
      <c r="I14" s="21" t="s">
        <v>27</v>
      </c>
      <c r="J14" s="22">
        <v>411586201</v>
      </c>
      <c r="K14" s="23"/>
      <c r="L14" s="23"/>
      <c r="M14" s="23"/>
      <c r="N14" s="23"/>
    </row>
    <row r="15" spans="1:14" s="24" customFormat="1" x14ac:dyDescent="0.25">
      <c r="A15" s="18"/>
      <c r="B15" s="19" t="s">
        <v>28</v>
      </c>
      <c r="C15" s="2"/>
      <c r="D15" s="2"/>
      <c r="E15" s="2"/>
      <c r="F15" s="2"/>
      <c r="G15" s="20"/>
      <c r="H15" s="18"/>
      <c r="I15" s="21" t="s">
        <v>29</v>
      </c>
      <c r="J15" s="22">
        <v>564007167</v>
      </c>
      <c r="K15" s="23"/>
      <c r="L15" s="23"/>
      <c r="M15" s="23"/>
      <c r="N15" s="23"/>
    </row>
    <row r="16" spans="1:14" s="24" customFormat="1" x14ac:dyDescent="0.25">
      <c r="A16" s="18"/>
      <c r="B16" s="19" t="s">
        <v>30</v>
      </c>
      <c r="C16" s="2"/>
      <c r="D16" s="2"/>
      <c r="E16" s="2"/>
      <c r="F16" s="2"/>
      <c r="G16" s="20"/>
      <c r="H16" s="54" t="s">
        <v>31</v>
      </c>
      <c r="I16" s="55"/>
      <c r="J16" s="26"/>
      <c r="K16" s="23"/>
      <c r="L16" s="23"/>
      <c r="M16" s="23"/>
      <c r="N16" s="23"/>
    </row>
    <row r="17" spans="1:14" s="24" customFormat="1" x14ac:dyDescent="0.25">
      <c r="A17" s="18"/>
      <c r="B17" s="19" t="s">
        <v>32</v>
      </c>
      <c r="C17" s="2"/>
      <c r="D17" s="2"/>
      <c r="E17" s="2"/>
      <c r="F17" s="2"/>
      <c r="G17" s="20"/>
      <c r="H17" s="54" t="s">
        <v>50</v>
      </c>
      <c r="I17" s="55"/>
      <c r="J17" s="26">
        <v>7614464918</v>
      </c>
      <c r="K17" s="23"/>
      <c r="L17" s="23"/>
      <c r="M17" s="23"/>
      <c r="N17" s="23"/>
    </row>
    <row r="18" spans="1:14" s="24" customFormat="1" x14ac:dyDescent="0.25">
      <c r="A18" s="54" t="s">
        <v>33</v>
      </c>
      <c r="B18" s="55"/>
      <c r="C18" s="14"/>
      <c r="D18" s="14"/>
      <c r="E18" s="14"/>
      <c r="F18" s="14">
        <f>F19+F20</f>
        <v>2551950</v>
      </c>
      <c r="G18" s="14">
        <f>SUM(C18:F18)</f>
        <v>2551950</v>
      </c>
      <c r="H18" s="27"/>
      <c r="I18" s="28"/>
      <c r="J18" s="29"/>
      <c r="K18" s="23"/>
      <c r="L18" s="23"/>
      <c r="M18" s="23"/>
      <c r="N18" s="23"/>
    </row>
    <row r="19" spans="1:14" s="24" customFormat="1" x14ac:dyDescent="0.25">
      <c r="A19" s="18"/>
      <c r="B19" s="21" t="s">
        <v>34</v>
      </c>
      <c r="C19" s="30"/>
      <c r="D19" s="30"/>
      <c r="E19" s="30"/>
      <c r="F19" s="30"/>
      <c r="G19" s="30"/>
      <c r="H19" s="27"/>
      <c r="I19" s="28"/>
      <c r="J19" s="31"/>
      <c r="K19" s="23"/>
      <c r="L19" s="23"/>
      <c r="M19" s="23"/>
      <c r="N19" s="23"/>
    </row>
    <row r="20" spans="1:14" s="24" customFormat="1" x14ac:dyDescent="0.25">
      <c r="A20" s="18"/>
      <c r="B20" s="21" t="s">
        <v>35</v>
      </c>
      <c r="C20" s="30"/>
      <c r="D20" s="30"/>
      <c r="E20" s="30"/>
      <c r="F20" s="20">
        <v>2551950</v>
      </c>
      <c r="G20" s="30">
        <f>SUM(C20:F20)</f>
        <v>2551950</v>
      </c>
      <c r="H20" s="27"/>
      <c r="I20" s="28"/>
      <c r="J20" s="31"/>
      <c r="K20" s="23"/>
      <c r="L20" s="23"/>
      <c r="M20" s="23"/>
      <c r="N20" s="23"/>
    </row>
    <row r="21" spans="1:14" s="24" customFormat="1" x14ac:dyDescent="0.25">
      <c r="A21" s="54" t="s">
        <v>36</v>
      </c>
      <c r="B21" s="55"/>
      <c r="C21" s="14"/>
      <c r="D21" s="14"/>
      <c r="E21" s="14"/>
      <c r="F21" s="32">
        <f>F22+F23+F24</f>
        <v>5016224315</v>
      </c>
      <c r="G21" s="14">
        <f t="shared" ref="G21:G31" si="1">SUM(C21:F21)</f>
        <v>5016224315</v>
      </c>
      <c r="H21" s="27"/>
      <c r="I21" s="28"/>
      <c r="J21" s="31"/>
      <c r="K21" s="23"/>
      <c r="L21" s="23"/>
      <c r="M21" s="23"/>
      <c r="N21" s="23"/>
    </row>
    <row r="22" spans="1:14" s="24" customFormat="1" x14ac:dyDescent="0.25">
      <c r="A22" s="18"/>
      <c r="B22" s="21" t="s">
        <v>37</v>
      </c>
      <c r="C22" s="30"/>
      <c r="D22" s="30"/>
      <c r="E22" s="30"/>
      <c r="F22" s="20"/>
      <c r="G22" s="30"/>
      <c r="H22" s="27"/>
      <c r="I22" s="28"/>
      <c r="J22" s="31"/>
      <c r="K22" s="23"/>
      <c r="L22" s="23"/>
      <c r="M22" s="23"/>
      <c r="N22" s="23"/>
    </row>
    <row r="23" spans="1:14" s="24" customFormat="1" x14ac:dyDescent="0.25">
      <c r="A23" s="18"/>
      <c r="B23" s="21" t="s">
        <v>38</v>
      </c>
      <c r="C23" s="30"/>
      <c r="D23" s="30"/>
      <c r="E23" s="30"/>
      <c r="F23" s="20">
        <v>153280</v>
      </c>
      <c r="G23" s="30">
        <f t="shared" si="1"/>
        <v>153280</v>
      </c>
      <c r="H23" s="27"/>
      <c r="I23" s="28"/>
      <c r="J23" s="31"/>
      <c r="K23" s="23"/>
      <c r="L23" s="23"/>
      <c r="M23" s="23"/>
      <c r="N23" s="23"/>
    </row>
    <row r="24" spans="1:14" s="24" customFormat="1" x14ac:dyDescent="0.25">
      <c r="A24" s="18"/>
      <c r="B24" s="21" t="s">
        <v>55</v>
      </c>
      <c r="C24" s="30"/>
      <c r="D24" s="30"/>
      <c r="E24" s="30"/>
      <c r="F24" s="20">
        <v>5016071035</v>
      </c>
      <c r="G24" s="30">
        <f t="shared" si="1"/>
        <v>5016071035</v>
      </c>
      <c r="H24" s="27"/>
      <c r="I24" s="28"/>
      <c r="J24" s="31"/>
      <c r="K24" s="23"/>
      <c r="L24" s="23"/>
      <c r="M24" s="23"/>
      <c r="N24" s="23"/>
    </row>
    <row r="25" spans="1:14" s="24" customFormat="1" x14ac:dyDescent="0.25">
      <c r="A25" s="18"/>
      <c r="B25" s="21" t="s">
        <v>54</v>
      </c>
      <c r="C25" s="30"/>
      <c r="D25" s="30"/>
      <c r="E25" s="30"/>
      <c r="F25" s="20"/>
      <c r="G25" s="30"/>
      <c r="H25" s="27"/>
      <c r="I25" s="28"/>
      <c r="J25" s="31"/>
      <c r="K25" s="23"/>
      <c r="L25" s="23"/>
      <c r="M25" s="23"/>
      <c r="N25" s="23"/>
    </row>
    <row r="26" spans="1:14" s="24" customFormat="1" x14ac:dyDescent="0.25">
      <c r="A26" s="54" t="s">
        <v>39</v>
      </c>
      <c r="B26" s="55"/>
      <c r="C26" s="14"/>
      <c r="D26" s="14"/>
      <c r="E26" s="14"/>
      <c r="F26" s="32">
        <f>F27+F28+F29</f>
        <v>4292565161</v>
      </c>
      <c r="G26" s="14">
        <f>G27+G28+G29</f>
        <v>4292565161</v>
      </c>
      <c r="H26" s="18"/>
      <c r="I26" s="21"/>
      <c r="J26" s="31"/>
      <c r="K26" s="23"/>
      <c r="L26" s="23"/>
      <c r="M26" s="23"/>
      <c r="N26" s="23"/>
    </row>
    <row r="27" spans="1:14" s="24" customFormat="1" x14ac:dyDescent="0.25">
      <c r="A27" s="18"/>
      <c r="B27" s="21" t="s">
        <v>40</v>
      </c>
      <c r="C27" s="30"/>
      <c r="D27" s="30"/>
      <c r="E27" s="30"/>
      <c r="F27" s="20">
        <v>513358707</v>
      </c>
      <c r="G27" s="30">
        <f t="shared" si="1"/>
        <v>513358707</v>
      </c>
      <c r="H27" s="18"/>
      <c r="I27" s="21"/>
      <c r="J27" s="31"/>
      <c r="K27" s="23"/>
      <c r="L27" s="23"/>
      <c r="M27" s="23"/>
      <c r="N27" s="23"/>
    </row>
    <row r="28" spans="1:14" s="24" customFormat="1" x14ac:dyDescent="0.25">
      <c r="A28" s="18"/>
      <c r="B28" s="21" t="s">
        <v>41</v>
      </c>
      <c r="C28" s="30"/>
      <c r="D28" s="30"/>
      <c r="E28" s="30"/>
      <c r="F28" s="20">
        <v>3740726026</v>
      </c>
      <c r="G28" s="30">
        <f t="shared" si="1"/>
        <v>3740726026</v>
      </c>
      <c r="H28" s="18"/>
      <c r="I28" s="21"/>
      <c r="J28" s="31"/>
      <c r="K28" s="23"/>
      <c r="L28" s="23"/>
      <c r="M28" s="23"/>
      <c r="N28" s="23"/>
    </row>
    <row r="29" spans="1:14" s="24" customFormat="1" x14ac:dyDescent="0.25">
      <c r="A29" s="18"/>
      <c r="B29" s="21" t="s">
        <v>42</v>
      </c>
      <c r="C29" s="30"/>
      <c r="D29" s="30"/>
      <c r="E29" s="30"/>
      <c r="F29" s="20">
        <v>38480428</v>
      </c>
      <c r="G29" s="30">
        <f t="shared" si="1"/>
        <v>38480428</v>
      </c>
      <c r="H29" s="18"/>
      <c r="I29" s="21"/>
      <c r="J29" s="31"/>
      <c r="K29" s="23"/>
      <c r="L29" s="23"/>
      <c r="M29" s="23"/>
      <c r="N29" s="23"/>
    </row>
    <row r="30" spans="1:14" s="24" customFormat="1" x14ac:dyDescent="0.25">
      <c r="A30" s="54" t="s">
        <v>43</v>
      </c>
      <c r="B30" s="55"/>
      <c r="C30" s="14"/>
      <c r="D30" s="14"/>
      <c r="E30" s="14"/>
      <c r="F30" s="32">
        <v>226542853</v>
      </c>
      <c r="G30" s="14">
        <f t="shared" si="1"/>
        <v>226542853</v>
      </c>
      <c r="H30" s="18"/>
      <c r="I30" s="21"/>
      <c r="J30" s="31"/>
      <c r="K30" s="23"/>
      <c r="L30" s="23"/>
      <c r="M30" s="23"/>
      <c r="N30" s="23"/>
    </row>
    <row r="31" spans="1:14" s="24" customFormat="1" ht="16.2" thickBot="1" x14ac:dyDescent="0.3">
      <c r="A31" s="56" t="s">
        <v>44</v>
      </c>
      <c r="B31" s="57"/>
      <c r="C31" s="14"/>
      <c r="D31" s="14"/>
      <c r="E31" s="14"/>
      <c r="F31" s="32">
        <v>7297234</v>
      </c>
      <c r="G31" s="14">
        <f t="shared" si="1"/>
        <v>7297234</v>
      </c>
      <c r="H31" s="33"/>
      <c r="I31" s="34"/>
      <c r="J31" s="35"/>
      <c r="K31" s="23"/>
      <c r="L31" s="23"/>
      <c r="M31" s="23"/>
      <c r="N31" s="23"/>
    </row>
    <row r="32" spans="1:14" s="39" customFormat="1" ht="16.2" thickBot="1" x14ac:dyDescent="0.35">
      <c r="A32" s="58" t="s">
        <v>45</v>
      </c>
      <c r="B32" s="58"/>
      <c r="C32" s="36">
        <f>C5</f>
        <v>16905607891</v>
      </c>
      <c r="D32" s="36">
        <f>D5</f>
        <v>8835819833</v>
      </c>
      <c r="E32" s="36">
        <f>E5</f>
        <v>23110411319</v>
      </c>
      <c r="F32" s="36">
        <f>F5</f>
        <v>23257613844</v>
      </c>
      <c r="G32" s="37">
        <f>G5+G18+G21+G26+G30+G31</f>
        <v>81654634400</v>
      </c>
      <c r="H32" s="58" t="s">
        <v>46</v>
      </c>
      <c r="I32" s="58"/>
      <c r="J32" s="36">
        <f>J5+J12+J17</f>
        <v>81654634400</v>
      </c>
      <c r="K32" s="38"/>
      <c r="L32" s="38"/>
      <c r="M32" s="38"/>
      <c r="N32" s="38"/>
    </row>
    <row r="33" spans="1:14" s="24" customFormat="1" x14ac:dyDescent="0.25">
      <c r="A33" s="71" t="s">
        <v>57</v>
      </c>
      <c r="B33" s="72"/>
      <c r="C33" s="40"/>
      <c r="D33" s="40"/>
      <c r="E33" s="40"/>
      <c r="F33" s="45">
        <f>1160495748+54431013+87337729+48451558+31652698+31646027+13278408+4838398+13928775+23375942+16880440+34296454+91794506+28573137+4293222+20855559+24365414+50372834+30957681+17093214+11736146</f>
        <v>1800654903</v>
      </c>
      <c r="G33" s="41">
        <f>SUM(C33:F33)</f>
        <v>1800654903</v>
      </c>
      <c r="H33" s="73"/>
      <c r="I33" s="74"/>
      <c r="J33" s="42"/>
      <c r="K33" s="23"/>
      <c r="L33" s="23"/>
      <c r="M33" s="23"/>
      <c r="N33" s="23"/>
    </row>
    <row r="34" spans="1:14" s="24" customFormat="1" ht="15.75" customHeight="1" x14ac:dyDescent="0.25">
      <c r="A34" s="52" t="s">
        <v>51</v>
      </c>
      <c r="B34" s="53"/>
      <c r="C34" s="45"/>
      <c r="D34" s="45"/>
      <c r="E34" s="45"/>
      <c r="F34" s="45">
        <f>126495+22274610+5314575+2298722+5870457+108220+121551+16000+378770+15748+204559+52800+637542+95000</f>
        <v>37515049</v>
      </c>
      <c r="G34" s="46">
        <f>SUM(C34:F34)</f>
        <v>37515049</v>
      </c>
      <c r="H34" s="47"/>
      <c r="I34" s="48"/>
      <c r="J34" s="49"/>
      <c r="K34" s="23"/>
      <c r="L34" s="23"/>
      <c r="M34" s="23"/>
      <c r="N34" s="23"/>
    </row>
    <row r="35" spans="1:14" s="24" customFormat="1" ht="15.75" customHeight="1" x14ac:dyDescent="0.25">
      <c r="A35" s="52" t="s">
        <v>52</v>
      </c>
      <c r="B35" s="53"/>
      <c r="C35" s="45"/>
      <c r="D35" s="45"/>
      <c r="E35" s="45"/>
      <c r="F35" s="45">
        <f>215073732+94775876+22613917+17129120+9280031+19589383+4329776+655803+7231761+8206960+11327311+5181688+34736405+13768409+2166123+8938893+15319447+6721380+14732346+6988401+5247389</f>
        <v>524014151</v>
      </c>
      <c r="G35" s="46">
        <f>SUM(C35:F35)</f>
        <v>524014151</v>
      </c>
      <c r="H35" s="47"/>
      <c r="I35" s="48"/>
      <c r="J35" s="49"/>
      <c r="K35" s="23"/>
      <c r="L35" s="23"/>
      <c r="M35" s="23"/>
      <c r="N35" s="23"/>
    </row>
    <row r="36" spans="1:14" s="24" customFormat="1" ht="15.75" customHeight="1" x14ac:dyDescent="0.25">
      <c r="A36" s="52" t="s">
        <v>53</v>
      </c>
      <c r="B36" s="53"/>
      <c r="C36" s="45"/>
      <c r="D36" s="45"/>
      <c r="E36" s="45"/>
      <c r="F36" s="45"/>
      <c r="G36" s="46"/>
      <c r="H36" s="47"/>
      <c r="I36" s="48"/>
      <c r="J36" s="49"/>
      <c r="K36" s="23"/>
      <c r="L36" s="23"/>
      <c r="M36" s="23"/>
      <c r="N36" s="23"/>
    </row>
    <row r="37" spans="1:14" s="24" customFormat="1" ht="36.75" customHeight="1" x14ac:dyDescent="0.25">
      <c r="A37" s="63" t="s">
        <v>56</v>
      </c>
      <c r="B37" s="64"/>
      <c r="C37" s="43"/>
      <c r="D37" s="43"/>
      <c r="E37" s="1">
        <v>3277768303</v>
      </c>
      <c r="F37" s="43"/>
      <c r="G37" s="44">
        <f>SUM(C37:F37)</f>
        <v>3277768303</v>
      </c>
      <c r="H37" s="61"/>
      <c r="I37" s="62"/>
      <c r="J37" s="31"/>
      <c r="K37" s="23"/>
      <c r="L37" s="23"/>
      <c r="M37" s="23"/>
      <c r="N37" s="23"/>
    </row>
    <row r="38" spans="1:14" s="24" customFormat="1" ht="16.2" thickBot="1" x14ac:dyDescent="0.3">
      <c r="A38" s="59" t="s">
        <v>47</v>
      </c>
      <c r="B38" s="60"/>
      <c r="C38" s="43"/>
      <c r="D38" s="43"/>
      <c r="E38" s="1"/>
      <c r="F38" s="43"/>
      <c r="G38" s="44">
        <f>SUM(C38:F38)</f>
        <v>0</v>
      </c>
      <c r="H38" s="61"/>
      <c r="I38" s="62"/>
      <c r="J38" s="31"/>
      <c r="K38" s="23"/>
      <c r="L38" s="23"/>
      <c r="M38" s="23"/>
      <c r="N38" s="23"/>
    </row>
    <row r="39" spans="1:14" s="39" customFormat="1" ht="16.2" thickBot="1" x14ac:dyDescent="0.35">
      <c r="A39" s="58" t="s">
        <v>48</v>
      </c>
      <c r="B39" s="58" t="s">
        <v>48</v>
      </c>
      <c r="C39" s="36">
        <f>SUM(C33:C38)</f>
        <v>0</v>
      </c>
      <c r="D39" s="36">
        <f>SUM(D33:D38)</f>
        <v>0</v>
      </c>
      <c r="E39" s="36">
        <f>SUM(E33:E38)</f>
        <v>3277768303</v>
      </c>
      <c r="F39" s="36">
        <f>SUM(F33:F38)</f>
        <v>2362184103</v>
      </c>
      <c r="G39" s="37">
        <f>SUM(G33:G38)</f>
        <v>5639952406</v>
      </c>
      <c r="H39" s="58" t="s">
        <v>49</v>
      </c>
      <c r="I39" s="58" t="s">
        <v>49</v>
      </c>
      <c r="J39" s="36">
        <f>J33</f>
        <v>0</v>
      </c>
      <c r="K39" s="38"/>
      <c r="L39" s="38"/>
      <c r="M39" s="38"/>
      <c r="N39" s="38"/>
    </row>
  </sheetData>
  <mergeCells count="26">
    <mergeCell ref="H32:I32"/>
    <mergeCell ref="A33:B33"/>
    <mergeCell ref="H33:I33"/>
    <mergeCell ref="H16:I16"/>
    <mergeCell ref="H12:I12"/>
    <mergeCell ref="H17:I17"/>
    <mergeCell ref="A18:B18"/>
    <mergeCell ref="A21:B21"/>
    <mergeCell ref="A26:B26"/>
    <mergeCell ref="A2:J2"/>
    <mergeCell ref="A4:B4"/>
    <mergeCell ref="H4:J4"/>
    <mergeCell ref="A5:B5"/>
    <mergeCell ref="H5:I5"/>
    <mergeCell ref="A39:B39"/>
    <mergeCell ref="H39:I39"/>
    <mergeCell ref="A38:B38"/>
    <mergeCell ref="H38:I38"/>
    <mergeCell ref="A37:B37"/>
    <mergeCell ref="H37:I37"/>
    <mergeCell ref="A34:B34"/>
    <mergeCell ref="A35:B35"/>
    <mergeCell ref="A36:B36"/>
    <mergeCell ref="A30:B30"/>
    <mergeCell ref="A31:B31"/>
    <mergeCell ref="A32:B32"/>
  </mergeCells>
  <pageMargins left="0.31496062992125984" right="0.31496062992125984" top="0.35433070866141736" bottom="0.35433070866141736" header="0.31496062992125984" footer="0.31496062992125984"/>
  <pageSetup paperSize="8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Vagyonkimut. ÖNK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Bősze Mariann</dc:creator>
  <cp:lastModifiedBy>Dankó Erika Ildikó</cp:lastModifiedBy>
  <cp:lastPrinted>2024-04-26T12:54:53Z</cp:lastPrinted>
  <dcterms:created xsi:type="dcterms:W3CDTF">2024-03-19T18:15:14Z</dcterms:created>
  <dcterms:modified xsi:type="dcterms:W3CDTF">2026-05-11T16:00:26Z</dcterms:modified>
</cp:coreProperties>
</file>