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M:\Közös\ÁLLANDÓ\2025. évi beszámoló és zárszámadás\előterjesztés mellékletei_2025\"/>
    </mc:Choice>
  </mc:AlternateContent>
  <xr:revisionPtr revIDLastSave="0" documentId="13_ncr:1_{9D49A978-DEE6-4F0B-B4C3-6FB900D6A4AB}" xr6:coauthVersionLast="36" xr6:coauthVersionMax="36" xr10:uidLastSave="{00000000-0000-0000-0000-000000000000}"/>
  <bookViews>
    <workbookView xWindow="0" yWindow="0" windowWidth="28800" windowHeight="12336" xr2:uid="{00000000-000D-0000-FFFF-FFFF00000000}"/>
  </bookViews>
  <sheets>
    <sheet name="07 A" sheetId="1" r:id="rId1"/>
  </sheets>
  <definedNames>
    <definedName name="_xlnm.Print_Titles" localSheetId="0">'07 A'!$A:$A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" i="1" l="1"/>
  <c r="M10" i="1" l="1"/>
  <c r="U5" i="1" l="1"/>
  <c r="W10" i="1" l="1"/>
  <c r="V10" i="1"/>
  <c r="T10" i="1"/>
  <c r="S10" i="1"/>
  <c r="R10" i="1"/>
  <c r="Q10" i="1"/>
  <c r="P10" i="1"/>
  <c r="O10" i="1"/>
  <c r="N10" i="1"/>
  <c r="L10" i="1"/>
  <c r="K10" i="1"/>
  <c r="J10" i="1"/>
  <c r="I10" i="1"/>
  <c r="H10" i="1"/>
  <c r="G10" i="1"/>
  <c r="F10" i="1"/>
  <c r="E10" i="1"/>
  <c r="D10" i="1"/>
  <c r="C10" i="1"/>
  <c r="W7" i="1"/>
  <c r="W11" i="1" s="1"/>
  <c r="W21" i="1" s="1"/>
  <c r="V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10" i="1"/>
  <c r="B7" i="1"/>
  <c r="V11" i="1" l="1"/>
  <c r="T11" i="1"/>
  <c r="T21" i="1" s="1"/>
  <c r="O11" i="1"/>
  <c r="O19" i="1" s="1"/>
  <c r="N11" i="1"/>
  <c r="N21" i="1" s="1"/>
  <c r="M11" i="1"/>
  <c r="M21" i="1" s="1"/>
  <c r="L11" i="1"/>
  <c r="L21" i="1" s="1"/>
  <c r="Q11" i="1"/>
  <c r="Q21" i="1" s="1"/>
  <c r="R11" i="1"/>
  <c r="R21" i="1" s="1"/>
  <c r="P11" i="1"/>
  <c r="P19" i="1" s="1"/>
  <c r="S11" i="1"/>
  <c r="S21" i="1" s="1"/>
  <c r="N19" i="1"/>
  <c r="V19" i="1"/>
  <c r="O21" i="1"/>
  <c r="W19" i="1"/>
  <c r="B11" i="1"/>
  <c r="B21" i="1" s="1"/>
  <c r="J11" i="1"/>
  <c r="J19" i="1" s="1"/>
  <c r="K11" i="1"/>
  <c r="K19" i="1" s="1"/>
  <c r="I11" i="1"/>
  <c r="I21" i="1" s="1"/>
  <c r="H11" i="1"/>
  <c r="H21" i="1" s="1"/>
  <c r="G11" i="1"/>
  <c r="G19" i="1" s="1"/>
  <c r="F11" i="1"/>
  <c r="F19" i="1" s="1"/>
  <c r="E11" i="1"/>
  <c r="E21" i="1" s="1"/>
  <c r="D11" i="1"/>
  <c r="D19" i="1" s="1"/>
  <c r="C11" i="1"/>
  <c r="C21" i="1" s="1"/>
  <c r="V21" i="1"/>
  <c r="T19" i="1" l="1"/>
  <c r="G21" i="1"/>
  <c r="M19" i="1"/>
  <c r="L19" i="1"/>
  <c r="F21" i="1"/>
  <c r="S19" i="1"/>
  <c r="R19" i="1"/>
  <c r="P21" i="1"/>
  <c r="Q19" i="1"/>
  <c r="B19" i="1"/>
  <c r="I19" i="1"/>
  <c r="J21" i="1"/>
  <c r="K21" i="1"/>
  <c r="D21" i="1"/>
  <c r="H19" i="1"/>
  <c r="E19" i="1"/>
  <c r="C19" i="1"/>
  <c r="U23" i="1"/>
  <c r="X23" i="1" s="1"/>
  <c r="U22" i="1"/>
  <c r="X22" i="1" s="1"/>
  <c r="U20" i="1"/>
  <c r="X20" i="1" s="1"/>
  <c r="U18" i="1"/>
  <c r="X18" i="1" s="1"/>
  <c r="U17" i="1"/>
  <c r="X17" i="1" s="1"/>
  <c r="U16" i="1"/>
  <c r="X16" i="1" s="1"/>
  <c r="U15" i="1"/>
  <c r="X15" i="1" s="1"/>
  <c r="U14" i="1"/>
  <c r="X14" i="1" s="1"/>
  <c r="U13" i="1"/>
  <c r="X13" i="1" s="1"/>
  <c r="U12" i="1"/>
  <c r="X12" i="1" s="1"/>
  <c r="U9" i="1"/>
  <c r="X9" i="1" s="1"/>
  <c r="U8" i="1"/>
  <c r="U10" i="1" s="1"/>
  <c r="U6" i="1"/>
  <c r="X6" i="1" s="1"/>
  <c r="X7" i="1" l="1"/>
  <c r="U7" i="1"/>
  <c r="U11" i="1" s="1"/>
  <c r="X8" i="1"/>
  <c r="X10" i="1" s="1"/>
  <c r="X11" i="1" l="1"/>
  <c r="X19" i="1" s="1"/>
  <c r="U21" i="1"/>
  <c r="U19" i="1"/>
  <c r="X21" i="1" l="1"/>
</calcChain>
</file>

<file path=xl/sharedStrings.xml><?xml version="1.0" encoding="utf-8"?>
<sst xmlns="http://schemas.openxmlformats.org/spreadsheetml/2006/main" count="50" uniqueCount="50">
  <si>
    <t>G)        Vállalkozási tevékenység felhasználható maradványa (=B-F)</t>
  </si>
  <si>
    <t>F)        Vállalkozási tevékenységet terhelő befizetési kötelezettség (=B*0,09)</t>
  </si>
  <si>
    <t>E)        Alaptevékenység szabad maradványa (=A-D)</t>
  </si>
  <si>
    <t>D)        Alaptevékenység kötelezettségvállalással terhelt maradványa</t>
  </si>
  <si>
    <t>C)        Összes maradvány (=A+B)</t>
  </si>
  <si>
    <t>B)        Vállalkozási tevékenység maradványa (=±III±IV)</t>
  </si>
  <si>
    <t>IV        Vállalkozási tevékenység finanszírozási egyenlege (=07-08)</t>
  </si>
  <si>
    <t>08        Vállalkozási tevékenység finanszírozási kiadásai</t>
  </si>
  <si>
    <t>07        Vállalkozási tevékenység finanszírozási bevételei</t>
  </si>
  <si>
    <t>III        Vállalkozási tevékenység költségvetési egyenlege (=05-06)</t>
  </si>
  <si>
    <t>06        Vállalkozási tevékenység költségvetési kiadásai</t>
  </si>
  <si>
    <t>05        Vállalkozási tevékenység költségvetési bevételei</t>
  </si>
  <si>
    <t>A)        Alaptevékenység maradványa (=±I±II)</t>
  </si>
  <si>
    <t>II         Alaptevékenység finanszírozási egyenlege (=03-04)</t>
  </si>
  <si>
    <t>04        Alaptevékenység finanszírozási kiadásai</t>
  </si>
  <si>
    <t>03        Alaptevékenység finanszírozási bevételei</t>
  </si>
  <si>
    <t>I          Alaptevékenység költségvetési egyenlege (=01-02)</t>
  </si>
  <si>
    <t>02        Alaptevékenység költségvetési kiadásai</t>
  </si>
  <si>
    <t>01        Alaptevékenység költségvetési bevételei</t>
  </si>
  <si>
    <t>Megnevezés</t>
  </si>
  <si>
    <t>adatok forintban</t>
  </si>
  <si>
    <t>Címrend</t>
  </si>
  <si>
    <t>A</t>
  </si>
  <si>
    <t>B</t>
  </si>
  <si>
    <t>C</t>
  </si>
  <si>
    <t>A+B+C</t>
  </si>
  <si>
    <t xml:space="preserve"> KRISZTINAVÁROSI BÖLCSŐDE</t>
  </si>
  <si>
    <t xml:space="preserve"> SVÁBHEGYI BÖLCSŐDE</t>
  </si>
  <si>
    <t>ZUGLIGETI BÖLCSŐDE</t>
  </si>
  <si>
    <t>KIMBI ÓVODA</t>
  </si>
  <si>
    <t>MACKÓS ÓVODA</t>
  </si>
  <si>
    <t>HEGYVIDÉKI MESEVÁR ÓVODA</t>
  </si>
  <si>
    <t>NORMAFA ÓVODA</t>
  </si>
  <si>
    <t>ORBÁNHEGYI ÓVODÁK</t>
  </si>
  <si>
    <t>SÜNI ÓVODÁK</t>
  </si>
  <si>
    <t>TÁLTOS ÓVODA</t>
  </si>
  <si>
    <t>VÁROSMAJORI ÓVODÁK</t>
  </si>
  <si>
    <t>ZUGLIGET ÓVODA</t>
  </si>
  <si>
    <t xml:space="preserve"> CSALÁDSEGÍTŐ ÉS GYERMEKJÓLÉTI KÖZPONT</t>
  </si>
  <si>
    <t>HEGYVIDÉKI SZOCIÁLIS KÖZPONT</t>
  </si>
  <si>
    <t>FEJLESZTŐ NAPKÖZI OTTHON</t>
  </si>
  <si>
    <t>GAZDASÁGI ELLÁTÓ SZOLGÁLAT</t>
  </si>
  <si>
    <t>HEGYVIDÉK LAPKIADÓ</t>
  </si>
  <si>
    <t>NORMAFA PARK FENNTARTÓ ÉS ÜZEMELTETŐ INTÉZMÉNY</t>
  </si>
  <si>
    <t>Óvodai, Szociális, Kulturális, és egyéb intézmények összesen</t>
  </si>
  <si>
    <t xml:space="preserve"> POLGÁRMESTERI HIVATAL</t>
  </si>
  <si>
    <t>Önkormányzat</t>
  </si>
  <si>
    <t>Összesen</t>
  </si>
  <si>
    <t>MŰVÉSZ ÚTI ÓVODA ÉS BÖLCSŐDE</t>
  </si>
  <si>
    <t>III/1.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</si>
</sst>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Garamond"/>
      <family val="1"/>
      <charset val="238"/>
    </font>
    <font>
      <sz val="11"/>
      <color indexed="8"/>
      <name val="Calibri"/>
      <family val="2"/>
      <scheme val="minor"/>
    </font>
    <font>
      <i/>
      <sz val="10"/>
      <color indexed="8"/>
      <name val="Garamond"/>
      <family val="1"/>
      <charset val="238"/>
    </font>
    <font>
      <b/>
      <sz val="11"/>
      <color indexed="8"/>
      <name val="Garamond"/>
      <family val="1"/>
      <charset val="238"/>
    </font>
    <font>
      <b/>
      <sz val="10"/>
      <name val="Garamond"/>
      <family val="1"/>
      <charset val="238"/>
    </font>
    <font>
      <b/>
      <sz val="8"/>
      <color indexed="8"/>
      <name val="Garamond"/>
      <family val="1"/>
      <charset val="238"/>
    </font>
    <font>
      <b/>
      <sz val="8"/>
      <color indexed="8"/>
      <name val="Calibri"/>
      <family val="2"/>
      <scheme val="minor"/>
    </font>
    <font>
      <sz val="11"/>
      <color indexed="8"/>
      <name val="Garamond"/>
      <family val="1"/>
      <charset val="238"/>
    </font>
    <font>
      <sz val="10"/>
      <color rgb="FF000000"/>
      <name val="Arial CE"/>
    </font>
    <font>
      <i/>
      <sz val="10"/>
      <name val="Garamond"/>
      <family val="1"/>
      <charset val="238"/>
    </font>
    <font>
      <b/>
      <sz val="8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45">
    <xf numFmtId="0" fontId="0" fillId="0" borderId="0" xfId="0"/>
    <xf numFmtId="0" fontId="0" fillId="2" borderId="0" xfId="0" applyFill="1"/>
    <xf numFmtId="0" fontId="2" fillId="0" borderId="0" xfId="0" applyFont="1"/>
    <xf numFmtId="0" fontId="5" fillId="0" borderId="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2" fillId="0" borderId="9" xfId="0" applyNumberFormat="1" applyFont="1" applyBorder="1" applyAlignment="1">
      <alignment horizontal="right" vertical="center" wrapText="1"/>
    </xf>
    <xf numFmtId="0" fontId="9" fillId="0" borderId="0" xfId="1" applyFont="1"/>
    <xf numFmtId="17" fontId="2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left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3" fontId="6" fillId="0" borderId="12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0" fontId="6" fillId="2" borderId="6" xfId="0" applyFont="1" applyFill="1" applyBorder="1" applyAlignment="1">
      <alignment horizontal="left" vertical="center" wrapText="1"/>
    </xf>
    <xf numFmtId="3" fontId="6" fillId="2" borderId="7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3" fontId="6" fillId="0" borderId="15" xfId="0" applyNumberFormat="1" applyFont="1" applyBorder="1" applyAlignment="1">
      <alignment horizontal="right" vertical="center" wrapText="1"/>
    </xf>
    <xf numFmtId="3" fontId="2" fillId="0" borderId="15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/>
    </xf>
    <xf numFmtId="17" fontId="6" fillId="2" borderId="3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right"/>
    </xf>
  </cellXfs>
  <cellStyles count="3">
    <cellStyle name="Normál" xfId="0" builtinId="0"/>
    <cellStyle name="Normál 2" xfId="1" xr:uid="{00000000-0005-0000-0000-000001000000}"/>
    <cellStyle name="Normá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4"/>
  <sheetViews>
    <sheetView showRowColHeaders="0" tabSelected="1" view="pageBreakPreview" zoomScale="110" zoomScaleNormal="100" zoomScaleSheetLayoutView="110" workbookViewId="0">
      <pane xSplit="1" topLeftCell="B1" activePane="topRight" state="frozen"/>
      <selection pane="topRight"/>
    </sheetView>
  </sheetViews>
  <sheetFormatPr defaultRowHeight="13.2" x14ac:dyDescent="0.25"/>
  <cols>
    <col min="1" max="1" width="25.44140625" style="2" customWidth="1"/>
    <col min="2" max="24" width="16.44140625" style="2" customWidth="1"/>
  </cols>
  <sheetData>
    <row r="1" spans="1:24" s="41" customForma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40" t="s">
        <v>49</v>
      </c>
    </row>
    <row r="2" spans="1:24" ht="13.5" customHeight="1" thickBot="1" x14ac:dyDescent="0.3">
      <c r="W2" s="44" t="s">
        <v>20</v>
      </c>
      <c r="X2" s="44"/>
    </row>
    <row r="3" spans="1:24" s="6" customFormat="1" ht="15" thickBot="1" x14ac:dyDescent="0.3">
      <c r="A3" s="3" t="s">
        <v>21</v>
      </c>
      <c r="B3" s="37">
        <v>1101</v>
      </c>
      <c r="C3" s="37">
        <v>1102</v>
      </c>
      <c r="D3" s="37">
        <v>1103</v>
      </c>
      <c r="E3" s="37">
        <v>1201</v>
      </c>
      <c r="F3" s="37">
        <v>1202</v>
      </c>
      <c r="G3" s="37">
        <v>1203</v>
      </c>
      <c r="H3" s="37">
        <v>1204</v>
      </c>
      <c r="I3" s="37">
        <v>1205</v>
      </c>
      <c r="J3" s="37">
        <v>1206</v>
      </c>
      <c r="K3" s="37">
        <v>1207</v>
      </c>
      <c r="L3" s="37">
        <v>1208</v>
      </c>
      <c r="M3" s="37">
        <v>1209</v>
      </c>
      <c r="N3" s="37">
        <v>1301</v>
      </c>
      <c r="O3" s="37">
        <v>1302</v>
      </c>
      <c r="P3" s="37">
        <v>1303</v>
      </c>
      <c r="Q3" s="37">
        <v>1501</v>
      </c>
      <c r="R3" s="37">
        <v>1502</v>
      </c>
      <c r="S3" s="37">
        <v>1601</v>
      </c>
      <c r="T3" s="37">
        <v>1602</v>
      </c>
      <c r="U3" s="37" t="s">
        <v>22</v>
      </c>
      <c r="V3" s="38" t="s">
        <v>23</v>
      </c>
      <c r="W3" s="4" t="s">
        <v>24</v>
      </c>
      <c r="X3" s="5" t="s">
        <v>25</v>
      </c>
    </row>
    <row r="4" spans="1:24" s="9" customFormat="1" ht="41.4" thickBot="1" x14ac:dyDescent="0.3">
      <c r="A4" s="7" t="s">
        <v>19</v>
      </c>
      <c r="B4" s="42" t="s">
        <v>26</v>
      </c>
      <c r="C4" s="42" t="s">
        <v>27</v>
      </c>
      <c r="D4" s="42" t="s">
        <v>28</v>
      </c>
      <c r="E4" s="42" t="s">
        <v>29</v>
      </c>
      <c r="F4" s="42" t="s">
        <v>30</v>
      </c>
      <c r="G4" s="42" t="s">
        <v>31</v>
      </c>
      <c r="H4" s="42" t="s">
        <v>32</v>
      </c>
      <c r="I4" s="42" t="s">
        <v>33</v>
      </c>
      <c r="J4" s="42" t="s">
        <v>34</v>
      </c>
      <c r="K4" s="42" t="s">
        <v>35</v>
      </c>
      <c r="L4" s="42" t="s">
        <v>36</v>
      </c>
      <c r="M4" s="42" t="s">
        <v>37</v>
      </c>
      <c r="N4" s="42" t="s">
        <v>38</v>
      </c>
      <c r="O4" s="42" t="s">
        <v>39</v>
      </c>
      <c r="P4" s="42" t="s">
        <v>40</v>
      </c>
      <c r="Q4" s="43" t="s">
        <v>41</v>
      </c>
      <c r="R4" s="42" t="s">
        <v>48</v>
      </c>
      <c r="S4" s="42" t="s">
        <v>42</v>
      </c>
      <c r="T4" s="42" t="s">
        <v>43</v>
      </c>
      <c r="U4" s="42" t="s">
        <v>44</v>
      </c>
      <c r="V4" s="42" t="s">
        <v>45</v>
      </c>
      <c r="W4" s="42" t="s">
        <v>46</v>
      </c>
      <c r="X4" s="8" t="s">
        <v>47</v>
      </c>
    </row>
    <row r="5" spans="1:24" ht="27" thickBot="1" x14ac:dyDescent="0.3">
      <c r="A5" s="27" t="s">
        <v>18</v>
      </c>
      <c r="B5" s="28">
        <v>19412410</v>
      </c>
      <c r="C5" s="28">
        <v>19172561</v>
      </c>
      <c r="D5" s="28">
        <v>40947653</v>
      </c>
      <c r="E5" s="28">
        <v>17049843</v>
      </c>
      <c r="F5" s="28">
        <v>14079976</v>
      </c>
      <c r="G5" s="28">
        <v>16197629</v>
      </c>
      <c r="H5" s="28">
        <v>11786831</v>
      </c>
      <c r="I5" s="28">
        <v>16644753</v>
      </c>
      <c r="J5" s="28">
        <v>11938765</v>
      </c>
      <c r="K5" s="28">
        <v>16835059</v>
      </c>
      <c r="L5" s="28">
        <v>13713011</v>
      </c>
      <c r="M5" s="28">
        <v>20328723</v>
      </c>
      <c r="N5" s="28">
        <v>669990</v>
      </c>
      <c r="O5" s="28">
        <v>207161611</v>
      </c>
      <c r="P5" s="28">
        <v>5044319</v>
      </c>
      <c r="Q5" s="28">
        <v>861692813</v>
      </c>
      <c r="R5" s="28">
        <v>21247785</v>
      </c>
      <c r="S5" s="28">
        <v>12166681</v>
      </c>
      <c r="T5" s="28">
        <v>103189642</v>
      </c>
      <c r="U5" s="28">
        <f>SUM(B5:T5)</f>
        <v>1429280055</v>
      </c>
      <c r="V5" s="28">
        <v>70838635</v>
      </c>
      <c r="W5" s="28">
        <v>22570987814</v>
      </c>
      <c r="X5" s="29">
        <f>SUM(U5:W5)</f>
        <v>24071106504</v>
      </c>
    </row>
    <row r="6" spans="1:24" ht="26.4" x14ac:dyDescent="0.25">
      <c r="A6" s="11" t="s">
        <v>17</v>
      </c>
      <c r="B6" s="12">
        <v>347304655</v>
      </c>
      <c r="C6" s="12">
        <v>368699671</v>
      </c>
      <c r="D6" s="12">
        <v>415175789</v>
      </c>
      <c r="E6" s="12">
        <v>367530366</v>
      </c>
      <c r="F6" s="12">
        <v>320864120</v>
      </c>
      <c r="G6" s="12">
        <v>420593022</v>
      </c>
      <c r="H6" s="28">
        <v>247193393</v>
      </c>
      <c r="I6" s="12">
        <v>429547640</v>
      </c>
      <c r="J6" s="12">
        <v>310100006</v>
      </c>
      <c r="K6" s="12">
        <v>422578322</v>
      </c>
      <c r="L6" s="12">
        <v>382046067</v>
      </c>
      <c r="M6" s="12">
        <v>322150140</v>
      </c>
      <c r="N6" s="12">
        <v>570106202</v>
      </c>
      <c r="O6" s="12">
        <v>775251070</v>
      </c>
      <c r="P6" s="12">
        <v>111272853</v>
      </c>
      <c r="Q6" s="12">
        <v>2205170361</v>
      </c>
      <c r="R6" s="12">
        <v>373392379</v>
      </c>
      <c r="S6" s="12">
        <v>142734062</v>
      </c>
      <c r="T6" s="12">
        <v>513142796</v>
      </c>
      <c r="U6" s="12">
        <f>SUM(B6:T6)</f>
        <v>9044852914</v>
      </c>
      <c r="V6" s="12">
        <v>3359474910</v>
      </c>
      <c r="W6" s="12">
        <v>10100773920</v>
      </c>
      <c r="X6" s="10">
        <f>SUM(U6:W6)</f>
        <v>22505101744</v>
      </c>
    </row>
    <row r="7" spans="1:24" ht="25.5" customHeight="1" x14ac:dyDescent="0.25">
      <c r="A7" s="13" t="s">
        <v>16</v>
      </c>
      <c r="B7" s="14">
        <f>B5-B6</f>
        <v>-327892245</v>
      </c>
      <c r="C7" s="14">
        <f t="shared" ref="C7:W7" si="0">C5-C6</f>
        <v>-349527110</v>
      </c>
      <c r="D7" s="14">
        <f t="shared" si="0"/>
        <v>-374228136</v>
      </c>
      <c r="E7" s="14">
        <f t="shared" si="0"/>
        <v>-350480523</v>
      </c>
      <c r="F7" s="14">
        <f t="shared" si="0"/>
        <v>-306784144</v>
      </c>
      <c r="G7" s="14">
        <f t="shared" si="0"/>
        <v>-404395393</v>
      </c>
      <c r="H7" s="14">
        <f t="shared" si="0"/>
        <v>-235406562</v>
      </c>
      <c r="I7" s="14">
        <f t="shared" si="0"/>
        <v>-412902887</v>
      </c>
      <c r="J7" s="14">
        <f t="shared" si="0"/>
        <v>-298161241</v>
      </c>
      <c r="K7" s="14">
        <f t="shared" si="0"/>
        <v>-405743263</v>
      </c>
      <c r="L7" s="14">
        <f t="shared" si="0"/>
        <v>-368333056</v>
      </c>
      <c r="M7" s="14">
        <f t="shared" si="0"/>
        <v>-301821417</v>
      </c>
      <c r="N7" s="14">
        <f t="shared" si="0"/>
        <v>-569436212</v>
      </c>
      <c r="O7" s="14">
        <f t="shared" si="0"/>
        <v>-568089459</v>
      </c>
      <c r="P7" s="14">
        <f t="shared" si="0"/>
        <v>-106228534</v>
      </c>
      <c r="Q7" s="14">
        <f t="shared" si="0"/>
        <v>-1343477548</v>
      </c>
      <c r="R7" s="14">
        <f t="shared" si="0"/>
        <v>-352144594</v>
      </c>
      <c r="S7" s="14">
        <f t="shared" si="0"/>
        <v>-130567381</v>
      </c>
      <c r="T7" s="14">
        <f t="shared" si="0"/>
        <v>-409953154</v>
      </c>
      <c r="U7" s="14">
        <f t="shared" si="0"/>
        <v>-7615572859</v>
      </c>
      <c r="V7" s="14">
        <f t="shared" si="0"/>
        <v>-3288636275</v>
      </c>
      <c r="W7" s="14">
        <f t="shared" si="0"/>
        <v>12470213894</v>
      </c>
      <c r="X7" s="10">
        <f>X5-X6</f>
        <v>1566004760</v>
      </c>
    </row>
    <row r="8" spans="1:24" ht="26.4" x14ac:dyDescent="0.25">
      <c r="A8" s="11" t="s">
        <v>15</v>
      </c>
      <c r="B8" s="12">
        <v>330993332</v>
      </c>
      <c r="C8" s="12">
        <v>352954835</v>
      </c>
      <c r="D8" s="12">
        <v>375232507</v>
      </c>
      <c r="E8" s="12">
        <v>353161636</v>
      </c>
      <c r="F8" s="12">
        <v>307819919</v>
      </c>
      <c r="G8" s="12">
        <v>409052884</v>
      </c>
      <c r="H8" s="12">
        <v>238441919</v>
      </c>
      <c r="I8" s="12">
        <v>413889498</v>
      </c>
      <c r="J8" s="12">
        <v>302850197</v>
      </c>
      <c r="K8" s="12">
        <v>406865839</v>
      </c>
      <c r="L8" s="12">
        <v>368640298</v>
      </c>
      <c r="M8" s="12">
        <v>303439149</v>
      </c>
      <c r="N8" s="12">
        <v>572397115</v>
      </c>
      <c r="O8" s="12">
        <v>621841073</v>
      </c>
      <c r="P8" s="12">
        <v>106851175</v>
      </c>
      <c r="Q8" s="12">
        <v>1357280088</v>
      </c>
      <c r="R8" s="12">
        <v>355276994</v>
      </c>
      <c r="S8" s="12">
        <v>134687097</v>
      </c>
      <c r="T8" s="12">
        <v>414880061</v>
      </c>
      <c r="U8" s="12">
        <f>SUM(B8:T8)</f>
        <v>7726555616</v>
      </c>
      <c r="V8" s="12">
        <v>3296619449</v>
      </c>
      <c r="W8" s="12">
        <v>29291834577</v>
      </c>
      <c r="X8" s="10">
        <f t="shared" ref="X8:X23" si="1">SUM(U8:W8)</f>
        <v>40315009642</v>
      </c>
    </row>
    <row r="9" spans="1:24" ht="26.4" x14ac:dyDescent="0.25">
      <c r="A9" s="11" t="s">
        <v>14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f>SUM(B9:T9)</f>
        <v>0</v>
      </c>
      <c r="V9" s="12">
        <v>0</v>
      </c>
      <c r="W9" s="12">
        <v>37392441444</v>
      </c>
      <c r="X9" s="10">
        <f t="shared" si="1"/>
        <v>37392441444</v>
      </c>
    </row>
    <row r="10" spans="1:24" ht="25.5" customHeight="1" x14ac:dyDescent="0.25">
      <c r="A10" s="13" t="s">
        <v>13</v>
      </c>
      <c r="B10" s="14">
        <f>B8-B9</f>
        <v>330993332</v>
      </c>
      <c r="C10" s="14">
        <f t="shared" ref="C10:X10" si="2">C8-C9</f>
        <v>352954835</v>
      </c>
      <c r="D10" s="14">
        <f t="shared" si="2"/>
        <v>375232507</v>
      </c>
      <c r="E10" s="14">
        <f t="shared" si="2"/>
        <v>353161636</v>
      </c>
      <c r="F10" s="14">
        <f t="shared" si="2"/>
        <v>307819919</v>
      </c>
      <c r="G10" s="14">
        <f t="shared" si="2"/>
        <v>409052884</v>
      </c>
      <c r="H10" s="14">
        <f t="shared" si="2"/>
        <v>238441919</v>
      </c>
      <c r="I10" s="14">
        <f t="shared" si="2"/>
        <v>413889498</v>
      </c>
      <c r="J10" s="14">
        <f t="shared" si="2"/>
        <v>302850197</v>
      </c>
      <c r="K10" s="14">
        <f t="shared" si="2"/>
        <v>406865839</v>
      </c>
      <c r="L10" s="14">
        <f t="shared" si="2"/>
        <v>368640298</v>
      </c>
      <c r="M10" s="14">
        <f t="shared" si="2"/>
        <v>303439149</v>
      </c>
      <c r="N10" s="14">
        <f t="shared" si="2"/>
        <v>572397115</v>
      </c>
      <c r="O10" s="14">
        <f t="shared" si="2"/>
        <v>621841073</v>
      </c>
      <c r="P10" s="14">
        <f t="shared" si="2"/>
        <v>106851175</v>
      </c>
      <c r="Q10" s="14">
        <f t="shared" si="2"/>
        <v>1357280088</v>
      </c>
      <c r="R10" s="14">
        <f t="shared" si="2"/>
        <v>355276994</v>
      </c>
      <c r="S10" s="14">
        <f t="shared" si="2"/>
        <v>134687097</v>
      </c>
      <c r="T10" s="14">
        <f t="shared" si="2"/>
        <v>414880061</v>
      </c>
      <c r="U10" s="14">
        <f t="shared" si="2"/>
        <v>7726555616</v>
      </c>
      <c r="V10" s="14">
        <f t="shared" si="2"/>
        <v>3296619449</v>
      </c>
      <c r="W10" s="14">
        <f t="shared" si="2"/>
        <v>-8100606867</v>
      </c>
      <c r="X10" s="10">
        <f t="shared" si="2"/>
        <v>2922568198</v>
      </c>
    </row>
    <row r="11" spans="1:24" ht="26.4" x14ac:dyDescent="0.25">
      <c r="A11" s="13" t="s">
        <v>12</v>
      </c>
      <c r="B11" s="14">
        <f>B7+B10</f>
        <v>3101087</v>
      </c>
      <c r="C11" s="14">
        <f t="shared" ref="C11:W11" si="3">C7+C10</f>
        <v>3427725</v>
      </c>
      <c r="D11" s="14">
        <f t="shared" si="3"/>
        <v>1004371</v>
      </c>
      <c r="E11" s="14">
        <f t="shared" si="3"/>
        <v>2681113</v>
      </c>
      <c r="F11" s="14">
        <f t="shared" si="3"/>
        <v>1035775</v>
      </c>
      <c r="G11" s="14">
        <f t="shared" si="3"/>
        <v>4657491</v>
      </c>
      <c r="H11" s="14">
        <f t="shared" si="3"/>
        <v>3035357</v>
      </c>
      <c r="I11" s="14">
        <f t="shared" si="3"/>
        <v>986611</v>
      </c>
      <c r="J11" s="14">
        <f t="shared" si="3"/>
        <v>4688956</v>
      </c>
      <c r="K11" s="14">
        <f t="shared" si="3"/>
        <v>1122576</v>
      </c>
      <c r="L11" s="14">
        <f t="shared" si="3"/>
        <v>307242</v>
      </c>
      <c r="M11" s="14">
        <f t="shared" si="3"/>
        <v>1617732</v>
      </c>
      <c r="N11" s="14">
        <f t="shared" si="3"/>
        <v>2960903</v>
      </c>
      <c r="O11" s="14">
        <f t="shared" si="3"/>
        <v>53751614</v>
      </c>
      <c r="P11" s="14">
        <f t="shared" si="3"/>
        <v>622641</v>
      </c>
      <c r="Q11" s="14">
        <f t="shared" si="3"/>
        <v>13802540</v>
      </c>
      <c r="R11" s="14">
        <f t="shared" si="3"/>
        <v>3132400</v>
      </c>
      <c r="S11" s="14">
        <f t="shared" si="3"/>
        <v>4119716</v>
      </c>
      <c r="T11" s="14">
        <f t="shared" si="3"/>
        <v>4926907</v>
      </c>
      <c r="U11" s="14">
        <f t="shared" si="3"/>
        <v>110982757</v>
      </c>
      <c r="V11" s="14">
        <f t="shared" si="3"/>
        <v>7983174</v>
      </c>
      <c r="W11" s="14">
        <f t="shared" si="3"/>
        <v>4369607027</v>
      </c>
      <c r="X11" s="10">
        <f>X7+X10</f>
        <v>4488572958</v>
      </c>
    </row>
    <row r="12" spans="1:24" ht="25.5" hidden="1" customHeight="1" x14ac:dyDescent="0.25">
      <c r="A12" s="11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f t="shared" ref="U12:U18" si="4">SUM(B12:T12)</f>
        <v>0</v>
      </c>
      <c r="V12" s="12">
        <v>0</v>
      </c>
      <c r="W12" s="12">
        <v>0</v>
      </c>
      <c r="X12" s="10">
        <f t="shared" si="1"/>
        <v>0</v>
      </c>
    </row>
    <row r="13" spans="1:24" ht="25.5" hidden="1" customHeight="1" x14ac:dyDescent="0.25">
      <c r="A13" s="11" t="s">
        <v>10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f t="shared" si="4"/>
        <v>0</v>
      </c>
      <c r="V13" s="12">
        <v>0</v>
      </c>
      <c r="W13" s="12">
        <v>0</v>
      </c>
      <c r="X13" s="10">
        <f t="shared" si="1"/>
        <v>0</v>
      </c>
    </row>
    <row r="14" spans="1:24" ht="25.5" hidden="1" customHeight="1" x14ac:dyDescent="0.25">
      <c r="A14" s="13" t="s">
        <v>9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2">
        <f t="shared" si="4"/>
        <v>0</v>
      </c>
      <c r="V14" s="14">
        <v>0</v>
      </c>
      <c r="W14" s="14">
        <v>0</v>
      </c>
      <c r="X14" s="10">
        <f t="shared" si="1"/>
        <v>0</v>
      </c>
    </row>
    <row r="15" spans="1:24" ht="25.5" hidden="1" customHeight="1" x14ac:dyDescent="0.25">
      <c r="A15" s="11" t="s">
        <v>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f t="shared" si="4"/>
        <v>0</v>
      </c>
      <c r="V15" s="12">
        <v>0</v>
      </c>
      <c r="W15" s="12">
        <v>0</v>
      </c>
      <c r="X15" s="10">
        <f t="shared" si="1"/>
        <v>0</v>
      </c>
    </row>
    <row r="16" spans="1:24" ht="25.5" hidden="1" customHeight="1" x14ac:dyDescent="0.25">
      <c r="A16" s="11" t="s">
        <v>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f t="shared" si="4"/>
        <v>0</v>
      </c>
      <c r="V16" s="12">
        <v>0</v>
      </c>
      <c r="W16" s="12">
        <v>0</v>
      </c>
      <c r="X16" s="10">
        <f t="shared" si="1"/>
        <v>0</v>
      </c>
    </row>
    <row r="17" spans="1:24" ht="25.5" hidden="1" customHeight="1" x14ac:dyDescent="0.25">
      <c r="A17" s="13" t="s">
        <v>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2">
        <f t="shared" si="4"/>
        <v>0</v>
      </c>
      <c r="V17" s="14">
        <v>0</v>
      </c>
      <c r="W17" s="14">
        <v>0</v>
      </c>
      <c r="X17" s="10">
        <f t="shared" si="1"/>
        <v>0</v>
      </c>
    </row>
    <row r="18" spans="1:24" ht="25.5" customHeight="1" x14ac:dyDescent="0.25">
      <c r="A18" s="13" t="s">
        <v>5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2">
        <f t="shared" si="4"/>
        <v>0</v>
      </c>
      <c r="V18" s="14">
        <v>0</v>
      </c>
      <c r="W18" s="14">
        <v>0</v>
      </c>
      <c r="X18" s="10">
        <f t="shared" si="1"/>
        <v>0</v>
      </c>
    </row>
    <row r="19" spans="1:24" s="1" customFormat="1" ht="27" customHeight="1" x14ac:dyDescent="0.25">
      <c r="A19" s="31" t="s">
        <v>4</v>
      </c>
      <c r="B19" s="32">
        <f>B11+B18</f>
        <v>3101087</v>
      </c>
      <c r="C19" s="32">
        <f t="shared" ref="C19:W19" si="5">C11+C18</f>
        <v>3427725</v>
      </c>
      <c r="D19" s="32">
        <f t="shared" si="5"/>
        <v>1004371</v>
      </c>
      <c r="E19" s="32">
        <f t="shared" si="5"/>
        <v>2681113</v>
      </c>
      <c r="F19" s="32">
        <f t="shared" si="5"/>
        <v>1035775</v>
      </c>
      <c r="G19" s="32">
        <f t="shared" si="5"/>
        <v>4657491</v>
      </c>
      <c r="H19" s="32">
        <f t="shared" si="5"/>
        <v>3035357</v>
      </c>
      <c r="I19" s="32">
        <f t="shared" si="5"/>
        <v>986611</v>
      </c>
      <c r="J19" s="32">
        <f t="shared" si="5"/>
        <v>4688956</v>
      </c>
      <c r="K19" s="32">
        <f t="shared" si="5"/>
        <v>1122576</v>
      </c>
      <c r="L19" s="32">
        <f t="shared" si="5"/>
        <v>307242</v>
      </c>
      <c r="M19" s="32">
        <f t="shared" si="5"/>
        <v>1617732</v>
      </c>
      <c r="N19" s="32">
        <f t="shared" si="5"/>
        <v>2960903</v>
      </c>
      <c r="O19" s="32">
        <f t="shared" si="5"/>
        <v>53751614</v>
      </c>
      <c r="P19" s="32">
        <f t="shared" si="5"/>
        <v>622641</v>
      </c>
      <c r="Q19" s="32">
        <f t="shared" si="5"/>
        <v>13802540</v>
      </c>
      <c r="R19" s="32">
        <f t="shared" si="5"/>
        <v>3132400</v>
      </c>
      <c r="S19" s="32">
        <f t="shared" si="5"/>
        <v>4119716</v>
      </c>
      <c r="T19" s="32">
        <f t="shared" si="5"/>
        <v>4926907</v>
      </c>
      <c r="U19" s="32">
        <f t="shared" si="5"/>
        <v>110982757</v>
      </c>
      <c r="V19" s="32">
        <f t="shared" si="5"/>
        <v>7983174</v>
      </c>
      <c r="W19" s="32">
        <f t="shared" si="5"/>
        <v>4369607027</v>
      </c>
      <c r="X19" s="33">
        <f>X11+X18</f>
        <v>4488572958</v>
      </c>
    </row>
    <row r="20" spans="1:24" ht="39.6" x14ac:dyDescent="0.25">
      <c r="A20" s="13" t="s">
        <v>3</v>
      </c>
      <c r="B20" s="14">
        <v>1232701</v>
      </c>
      <c r="C20" s="14">
        <v>363658</v>
      </c>
      <c r="D20" s="14">
        <v>1004371</v>
      </c>
      <c r="E20" s="14">
        <v>1070764</v>
      </c>
      <c r="F20" s="14">
        <v>789943</v>
      </c>
      <c r="G20" s="14">
        <v>420120</v>
      </c>
      <c r="H20" s="14">
        <v>2339008</v>
      </c>
      <c r="I20" s="32">
        <v>494857</v>
      </c>
      <c r="J20" s="15">
        <v>3499022</v>
      </c>
      <c r="K20" s="15">
        <v>243840</v>
      </c>
      <c r="L20" s="15">
        <v>222690</v>
      </c>
      <c r="M20" s="15">
        <v>216915</v>
      </c>
      <c r="N20" s="15">
        <v>2693735</v>
      </c>
      <c r="O20" s="15">
        <v>1843056</v>
      </c>
      <c r="P20" s="15">
        <v>622641</v>
      </c>
      <c r="Q20" s="15">
        <v>6694141</v>
      </c>
      <c r="R20" s="15">
        <v>363792</v>
      </c>
      <c r="S20" s="15">
        <v>2329010</v>
      </c>
      <c r="T20" s="14">
        <v>476023</v>
      </c>
      <c r="U20" s="32">
        <f>SUM(B20:T20)</f>
        <v>26920287</v>
      </c>
      <c r="V20" s="14">
        <v>7627285</v>
      </c>
      <c r="W20" s="14">
        <v>657418600</v>
      </c>
      <c r="X20" s="10">
        <f t="shared" si="1"/>
        <v>691966172</v>
      </c>
    </row>
    <row r="21" spans="1:24" ht="25.5" customHeight="1" thickBot="1" x14ac:dyDescent="0.3">
      <c r="A21" s="16" t="s">
        <v>2</v>
      </c>
      <c r="B21" s="17">
        <f>B11-B20</f>
        <v>1868386</v>
      </c>
      <c r="C21" s="17">
        <f t="shared" ref="C21:X21" si="6">C11-C20</f>
        <v>3064067</v>
      </c>
      <c r="D21" s="17">
        <f t="shared" si="6"/>
        <v>0</v>
      </c>
      <c r="E21" s="17">
        <f t="shared" si="6"/>
        <v>1610349</v>
      </c>
      <c r="F21" s="17">
        <f t="shared" si="6"/>
        <v>245832</v>
      </c>
      <c r="G21" s="17">
        <f t="shared" si="6"/>
        <v>4237371</v>
      </c>
      <c r="H21" s="17">
        <f t="shared" si="6"/>
        <v>696349</v>
      </c>
      <c r="I21" s="17">
        <f t="shared" si="6"/>
        <v>491754</v>
      </c>
      <c r="J21" s="17">
        <f t="shared" si="6"/>
        <v>1189934</v>
      </c>
      <c r="K21" s="17">
        <f t="shared" si="6"/>
        <v>878736</v>
      </c>
      <c r="L21" s="17">
        <f t="shared" si="6"/>
        <v>84552</v>
      </c>
      <c r="M21" s="17">
        <f t="shared" si="6"/>
        <v>1400817</v>
      </c>
      <c r="N21" s="17">
        <f t="shared" si="6"/>
        <v>267168</v>
      </c>
      <c r="O21" s="17">
        <f t="shared" si="6"/>
        <v>51908558</v>
      </c>
      <c r="P21" s="17">
        <f t="shared" si="6"/>
        <v>0</v>
      </c>
      <c r="Q21" s="17">
        <f t="shared" si="6"/>
        <v>7108399</v>
      </c>
      <c r="R21" s="17">
        <f t="shared" si="6"/>
        <v>2768608</v>
      </c>
      <c r="S21" s="17">
        <f t="shared" si="6"/>
        <v>1790706</v>
      </c>
      <c r="T21" s="17">
        <f t="shared" si="6"/>
        <v>4450884</v>
      </c>
      <c r="U21" s="17">
        <f t="shared" si="6"/>
        <v>84062470</v>
      </c>
      <c r="V21" s="17">
        <f t="shared" si="6"/>
        <v>355889</v>
      </c>
      <c r="W21" s="17">
        <f t="shared" si="6"/>
        <v>3712188427</v>
      </c>
      <c r="X21" s="30">
        <f t="shared" si="6"/>
        <v>3796606786</v>
      </c>
    </row>
    <row r="22" spans="1:24" ht="25.5" hidden="1" customHeight="1" x14ac:dyDescent="0.25">
      <c r="A22" s="34" t="s">
        <v>1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6">
        <f>SUM(B22:T22)</f>
        <v>0</v>
      </c>
      <c r="V22" s="35">
        <v>0</v>
      </c>
      <c r="W22" s="35">
        <v>0</v>
      </c>
      <c r="X22" s="10">
        <f t="shared" si="1"/>
        <v>0</v>
      </c>
    </row>
    <row r="23" spans="1:24" ht="25.5" hidden="1" customHeight="1" thickBot="1" x14ac:dyDescent="0.3">
      <c r="A23" s="16" t="s">
        <v>0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>
        <f>SUM(B23:T23)</f>
        <v>0</v>
      </c>
      <c r="V23" s="17">
        <v>0</v>
      </c>
      <c r="W23" s="17">
        <v>0</v>
      </c>
      <c r="X23" s="30">
        <f t="shared" si="1"/>
        <v>0</v>
      </c>
    </row>
    <row r="30" spans="1:24" ht="14.4" x14ac:dyDescent="0.3">
      <c r="A30" s="19"/>
      <c r="B30" s="20"/>
    </row>
    <row r="31" spans="1:24" ht="14.4" x14ac:dyDescent="0.3">
      <c r="A31" s="19"/>
    </row>
    <row r="32" spans="1:24" ht="14.4" x14ac:dyDescent="0.3">
      <c r="A32" s="19"/>
    </row>
    <row r="33" spans="1:1" ht="14.4" x14ac:dyDescent="0.3">
      <c r="A33" s="19"/>
    </row>
    <row r="34" spans="1:1" ht="14.4" x14ac:dyDescent="0.3">
      <c r="A34" s="19"/>
    </row>
    <row r="35" spans="1:1" ht="14.4" x14ac:dyDescent="0.3">
      <c r="A35" s="19"/>
    </row>
    <row r="36" spans="1:1" ht="14.4" x14ac:dyDescent="0.3">
      <c r="A36" s="19"/>
    </row>
    <row r="37" spans="1:1" ht="14.4" x14ac:dyDescent="0.3">
      <c r="A37" s="19"/>
    </row>
    <row r="38" spans="1:1" ht="14.4" x14ac:dyDescent="0.3">
      <c r="A38" s="19"/>
    </row>
    <row r="39" spans="1:1" ht="14.4" x14ac:dyDescent="0.3">
      <c r="A39" s="19"/>
    </row>
    <row r="40" spans="1:1" ht="14.4" x14ac:dyDescent="0.3">
      <c r="A40" s="19"/>
    </row>
    <row r="41" spans="1:1" ht="14.4" x14ac:dyDescent="0.3">
      <c r="A41" s="19"/>
    </row>
    <row r="42" spans="1:1" ht="14.4" x14ac:dyDescent="0.3">
      <c r="A42" s="19"/>
    </row>
    <row r="43" spans="1:1" ht="14.4" x14ac:dyDescent="0.3">
      <c r="A43" s="19"/>
    </row>
    <row r="44" spans="1:1" ht="14.4" x14ac:dyDescent="0.3">
      <c r="A44" s="19"/>
    </row>
    <row r="45" spans="1:1" ht="14.4" x14ac:dyDescent="0.3">
      <c r="A45" s="19"/>
    </row>
    <row r="46" spans="1:1" ht="14.4" x14ac:dyDescent="0.3">
      <c r="A46" s="19"/>
    </row>
    <row r="47" spans="1:1" ht="14.4" x14ac:dyDescent="0.3">
      <c r="A47" s="19"/>
    </row>
    <row r="48" spans="1:1" ht="14.4" x14ac:dyDescent="0.3">
      <c r="A48" s="19"/>
    </row>
    <row r="49" spans="1:24" ht="14.4" x14ac:dyDescent="0.3">
      <c r="A49" s="19"/>
    </row>
    <row r="50" spans="1:24" ht="14.4" x14ac:dyDescent="0.3">
      <c r="A50" s="19"/>
    </row>
    <row r="51" spans="1:24" ht="14.4" x14ac:dyDescent="0.3">
      <c r="A51" s="19"/>
    </row>
    <row r="52" spans="1:24" x14ac:dyDescent="0.25">
      <c r="B52" s="21"/>
      <c r="V52" s="20"/>
    </row>
    <row r="53" spans="1:24" ht="14.4" x14ac:dyDescent="0.25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2"/>
      <c r="X53" s="22"/>
    </row>
    <row r="54" spans="1:24" ht="14.4" x14ac:dyDescent="0.3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19"/>
    </row>
    <row r="55" spans="1:24" ht="14.4" x14ac:dyDescent="0.3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19"/>
    </row>
    <row r="56" spans="1:24" ht="14.4" x14ac:dyDescent="0.3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19"/>
    </row>
    <row r="57" spans="1:24" ht="14.4" x14ac:dyDescent="0.3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19"/>
    </row>
    <row r="58" spans="1:24" ht="14.4" x14ac:dyDescent="0.3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19"/>
    </row>
    <row r="59" spans="1:24" ht="14.4" x14ac:dyDescent="0.3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19"/>
    </row>
    <row r="60" spans="1:24" ht="14.4" x14ac:dyDescent="0.3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19"/>
    </row>
    <row r="61" spans="1:24" ht="14.4" x14ac:dyDescent="0.3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19"/>
    </row>
    <row r="62" spans="1:24" ht="14.4" x14ac:dyDescent="0.3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19"/>
    </row>
    <row r="63" spans="1:24" ht="14.4" x14ac:dyDescent="0.3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19"/>
    </row>
    <row r="64" spans="1:24" ht="14.4" x14ac:dyDescent="0.3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19"/>
    </row>
    <row r="65" spans="2:22" ht="14.4" x14ac:dyDescent="0.3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19"/>
    </row>
    <row r="66" spans="2:22" ht="14.4" x14ac:dyDescent="0.3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19"/>
    </row>
    <row r="67" spans="2:22" ht="14.4" x14ac:dyDescent="0.3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19"/>
    </row>
    <row r="68" spans="2:22" ht="14.4" x14ac:dyDescent="0.3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19"/>
    </row>
    <row r="69" spans="2:22" ht="14.4" x14ac:dyDescent="0.3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19"/>
    </row>
    <row r="70" spans="2:22" ht="14.4" x14ac:dyDescent="0.3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19"/>
    </row>
    <row r="71" spans="2:22" x14ac:dyDescent="0.25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2:22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80" spans="2:22" x14ac:dyDescent="0.25">
      <c r="C80" s="24"/>
      <c r="D80" s="24"/>
      <c r="E80" s="25"/>
      <c r="F80" s="24"/>
      <c r="G80" s="24"/>
      <c r="H80" s="25"/>
      <c r="I80" s="25"/>
      <c r="J80" s="24"/>
      <c r="K80" s="24"/>
      <c r="L80" s="25"/>
      <c r="M80" s="24"/>
      <c r="N80" s="24"/>
      <c r="O80" s="25"/>
      <c r="P80" s="25"/>
      <c r="Q80" s="25"/>
      <c r="R80" s="25"/>
      <c r="S80" s="25"/>
    </row>
    <row r="81" spans="3:19" x14ac:dyDescent="0.25">
      <c r="C81" s="24"/>
      <c r="D81" s="24"/>
      <c r="E81" s="25"/>
      <c r="F81" s="24"/>
      <c r="G81" s="24"/>
      <c r="H81" s="25"/>
      <c r="I81" s="25"/>
      <c r="J81" s="24"/>
      <c r="K81" s="24"/>
      <c r="L81" s="25"/>
      <c r="M81" s="24"/>
      <c r="N81" s="24"/>
      <c r="O81" s="25"/>
      <c r="P81" s="25"/>
      <c r="Q81" s="25"/>
      <c r="R81" s="25"/>
      <c r="S81" s="25"/>
    </row>
    <row r="82" spans="3:19" x14ac:dyDescent="0.25">
      <c r="C82" s="24"/>
      <c r="D82" s="24"/>
      <c r="E82" s="25"/>
      <c r="F82" s="24"/>
      <c r="G82" s="24"/>
      <c r="H82" s="25"/>
      <c r="I82" s="25"/>
      <c r="J82" s="24"/>
      <c r="K82" s="24"/>
      <c r="L82" s="25"/>
      <c r="M82" s="24"/>
      <c r="N82" s="24"/>
      <c r="O82" s="25"/>
      <c r="P82" s="25"/>
      <c r="Q82" s="25"/>
      <c r="R82" s="25"/>
      <c r="S82" s="25"/>
    </row>
    <row r="83" spans="3:19" x14ac:dyDescent="0.25">
      <c r="C83" s="24"/>
      <c r="D83" s="24"/>
      <c r="E83" s="25"/>
      <c r="F83" s="24"/>
      <c r="G83" s="24"/>
      <c r="H83" s="25"/>
      <c r="I83" s="25"/>
      <c r="J83" s="24"/>
      <c r="K83" s="24"/>
      <c r="L83" s="25"/>
      <c r="M83" s="24"/>
      <c r="N83" s="24"/>
      <c r="O83" s="25"/>
      <c r="P83" s="25"/>
      <c r="Q83" s="25"/>
      <c r="R83" s="25"/>
      <c r="S83" s="25"/>
    </row>
    <row r="84" spans="3:19" x14ac:dyDescent="0.25">
      <c r="C84" s="24"/>
      <c r="D84" s="24"/>
      <c r="E84" s="25"/>
      <c r="F84" s="24"/>
      <c r="G84" s="24"/>
      <c r="H84" s="25"/>
      <c r="I84" s="25"/>
      <c r="J84" s="24"/>
      <c r="K84" s="24"/>
      <c r="L84" s="25"/>
      <c r="M84" s="24"/>
      <c r="N84" s="24"/>
      <c r="O84" s="25"/>
      <c r="P84" s="25"/>
      <c r="Q84" s="25"/>
      <c r="R84" s="25"/>
      <c r="S84" s="25"/>
    </row>
    <row r="85" spans="3:19" x14ac:dyDescent="0.25">
      <c r="C85" s="24"/>
      <c r="D85" s="24"/>
      <c r="E85" s="25"/>
      <c r="F85" s="24"/>
      <c r="G85" s="24"/>
      <c r="H85" s="25"/>
      <c r="I85" s="25"/>
      <c r="J85" s="24"/>
      <c r="K85" s="24"/>
      <c r="L85" s="25"/>
      <c r="M85" s="24"/>
      <c r="N85" s="24"/>
      <c r="O85" s="25"/>
      <c r="P85" s="25"/>
      <c r="Q85" s="25"/>
      <c r="R85" s="25"/>
      <c r="S85" s="25"/>
    </row>
    <row r="86" spans="3:19" x14ac:dyDescent="0.25">
      <c r="C86" s="24"/>
      <c r="D86" s="24"/>
      <c r="E86" s="25"/>
      <c r="F86" s="24"/>
      <c r="G86" s="24"/>
      <c r="H86" s="25"/>
      <c r="I86" s="25"/>
      <c r="J86" s="24"/>
      <c r="K86" s="24"/>
      <c r="L86" s="25"/>
      <c r="M86" s="24"/>
      <c r="N86" s="24"/>
      <c r="O86" s="25"/>
      <c r="P86" s="25"/>
      <c r="Q86" s="25"/>
      <c r="R86" s="25"/>
      <c r="S86" s="25"/>
    </row>
    <row r="87" spans="3:19" x14ac:dyDescent="0.25">
      <c r="C87" s="24"/>
      <c r="D87" s="24"/>
      <c r="E87" s="25"/>
      <c r="F87" s="24"/>
      <c r="G87" s="24"/>
      <c r="H87" s="25"/>
      <c r="I87" s="25"/>
      <c r="J87" s="24"/>
      <c r="K87" s="24"/>
      <c r="L87" s="25"/>
      <c r="M87" s="24"/>
      <c r="N87" s="24"/>
      <c r="O87" s="25"/>
      <c r="P87" s="25"/>
      <c r="Q87" s="25"/>
      <c r="R87" s="25"/>
      <c r="S87" s="25"/>
    </row>
    <row r="88" spans="3:19" x14ac:dyDescent="0.25">
      <c r="C88" s="24"/>
      <c r="D88" s="24"/>
      <c r="E88" s="25"/>
      <c r="F88" s="24"/>
      <c r="G88" s="24"/>
      <c r="H88" s="25"/>
      <c r="I88" s="25"/>
      <c r="J88" s="24"/>
      <c r="K88" s="24"/>
      <c r="L88" s="25"/>
      <c r="M88" s="24"/>
      <c r="N88" s="24"/>
      <c r="O88" s="25"/>
      <c r="P88" s="25"/>
      <c r="Q88" s="25"/>
      <c r="R88" s="25"/>
      <c r="S88" s="25"/>
    </row>
    <row r="89" spans="3:19" x14ac:dyDescent="0.25">
      <c r="C89" s="24"/>
      <c r="D89" s="24"/>
      <c r="E89" s="25"/>
      <c r="F89" s="24"/>
      <c r="G89" s="24"/>
      <c r="H89" s="25"/>
      <c r="I89" s="25"/>
      <c r="J89" s="24"/>
      <c r="K89" s="24"/>
      <c r="L89" s="25"/>
      <c r="M89" s="24"/>
      <c r="N89" s="24"/>
      <c r="O89" s="25"/>
      <c r="P89" s="25"/>
      <c r="Q89" s="25"/>
      <c r="R89" s="25"/>
      <c r="S89" s="25"/>
    </row>
    <row r="90" spans="3:19" x14ac:dyDescent="0.25">
      <c r="C90" s="24"/>
      <c r="D90" s="24"/>
      <c r="E90" s="25"/>
      <c r="F90" s="24"/>
      <c r="G90" s="24"/>
      <c r="H90" s="25"/>
      <c r="I90" s="25"/>
      <c r="J90" s="24"/>
      <c r="K90" s="24"/>
      <c r="L90" s="25"/>
      <c r="M90" s="24"/>
      <c r="N90" s="24"/>
      <c r="O90" s="25"/>
      <c r="P90" s="25"/>
      <c r="Q90" s="25"/>
      <c r="R90" s="25"/>
      <c r="S90" s="25"/>
    </row>
    <row r="91" spans="3:19" x14ac:dyDescent="0.25">
      <c r="C91" s="24"/>
      <c r="D91" s="24"/>
      <c r="E91" s="25"/>
      <c r="F91" s="24"/>
      <c r="G91" s="24"/>
      <c r="H91" s="25"/>
      <c r="I91" s="25"/>
      <c r="J91" s="24"/>
      <c r="K91" s="24"/>
      <c r="L91" s="25"/>
      <c r="M91" s="24"/>
      <c r="N91" s="24"/>
      <c r="O91" s="25"/>
      <c r="P91" s="25"/>
      <c r="Q91" s="25"/>
      <c r="R91" s="25"/>
      <c r="S91" s="25"/>
    </row>
    <row r="92" spans="3:19" x14ac:dyDescent="0.25">
      <c r="C92" s="24"/>
      <c r="D92" s="24"/>
      <c r="E92" s="25"/>
      <c r="F92" s="24"/>
      <c r="G92" s="24"/>
      <c r="H92" s="25"/>
      <c r="I92" s="25"/>
      <c r="J92" s="24"/>
      <c r="K92" s="24"/>
      <c r="L92" s="25"/>
      <c r="M92" s="24"/>
      <c r="N92" s="24"/>
      <c r="O92" s="25"/>
      <c r="P92" s="25"/>
      <c r="Q92" s="25"/>
      <c r="R92" s="25"/>
      <c r="S92" s="25"/>
    </row>
    <row r="93" spans="3:19" x14ac:dyDescent="0.25">
      <c r="C93" s="24"/>
      <c r="D93" s="24"/>
      <c r="E93" s="25"/>
      <c r="F93" s="24"/>
      <c r="G93" s="24"/>
      <c r="H93" s="25"/>
      <c r="I93" s="25"/>
      <c r="J93" s="24"/>
      <c r="K93" s="24"/>
      <c r="L93" s="25"/>
      <c r="M93" s="24"/>
      <c r="N93" s="24"/>
      <c r="O93" s="25"/>
      <c r="P93" s="25"/>
      <c r="Q93" s="25"/>
      <c r="R93" s="25"/>
      <c r="S93" s="25"/>
    </row>
    <row r="94" spans="3:19" x14ac:dyDescent="0.25">
      <c r="C94" s="24"/>
      <c r="D94" s="24"/>
      <c r="E94" s="25"/>
      <c r="F94" s="24"/>
      <c r="G94" s="24"/>
      <c r="H94" s="25"/>
      <c r="I94" s="25"/>
      <c r="J94" s="24"/>
      <c r="K94" s="24"/>
      <c r="L94" s="25"/>
      <c r="M94" s="24"/>
      <c r="N94" s="24"/>
      <c r="O94" s="25"/>
      <c r="P94" s="25"/>
      <c r="Q94" s="25"/>
      <c r="R94" s="25"/>
      <c r="S94" s="25"/>
    </row>
    <row r="95" spans="3:19" x14ac:dyDescent="0.25">
      <c r="C95" s="24"/>
      <c r="D95" s="24"/>
      <c r="E95" s="25"/>
      <c r="F95" s="24"/>
      <c r="G95" s="24"/>
      <c r="H95" s="25"/>
      <c r="I95" s="25"/>
      <c r="J95" s="24"/>
      <c r="K95" s="24"/>
      <c r="L95" s="25"/>
      <c r="M95" s="24"/>
      <c r="N95" s="24"/>
      <c r="O95" s="25"/>
      <c r="P95" s="25"/>
      <c r="Q95" s="25"/>
      <c r="R95" s="25"/>
      <c r="S95" s="25"/>
    </row>
    <row r="96" spans="3:19" x14ac:dyDescent="0.25">
      <c r="C96" s="24"/>
      <c r="D96" s="24"/>
      <c r="E96" s="25"/>
      <c r="F96" s="24"/>
      <c r="G96" s="24"/>
      <c r="H96" s="25"/>
      <c r="I96" s="25"/>
      <c r="J96" s="24"/>
      <c r="K96" s="24"/>
      <c r="L96" s="25"/>
      <c r="M96" s="24"/>
      <c r="N96" s="24"/>
      <c r="O96" s="25"/>
      <c r="P96" s="25"/>
      <c r="Q96" s="25"/>
      <c r="R96" s="25"/>
      <c r="S96" s="25"/>
    </row>
    <row r="97" spans="2:19" x14ac:dyDescent="0.25">
      <c r="C97" s="24"/>
      <c r="D97" s="24"/>
      <c r="E97" s="25"/>
      <c r="F97" s="24"/>
      <c r="G97" s="24"/>
      <c r="H97" s="25"/>
      <c r="I97" s="25"/>
      <c r="J97" s="24"/>
      <c r="K97" s="24"/>
      <c r="L97" s="25"/>
      <c r="M97" s="24"/>
      <c r="N97" s="24"/>
      <c r="O97" s="25"/>
      <c r="P97" s="25"/>
      <c r="Q97" s="25"/>
      <c r="R97" s="25"/>
      <c r="S97" s="25"/>
    </row>
    <row r="98" spans="2:19" x14ac:dyDescent="0.25">
      <c r="C98" s="24"/>
      <c r="D98" s="24"/>
      <c r="E98" s="25"/>
      <c r="F98" s="24"/>
      <c r="G98" s="24"/>
      <c r="H98" s="25"/>
      <c r="I98" s="25"/>
      <c r="J98" s="24"/>
      <c r="K98" s="24"/>
      <c r="L98" s="25"/>
      <c r="M98" s="24"/>
      <c r="N98" s="24"/>
      <c r="O98" s="25"/>
      <c r="P98" s="25"/>
      <c r="Q98" s="25"/>
      <c r="R98" s="25"/>
      <c r="S98" s="25"/>
    </row>
    <row r="99" spans="2:19" x14ac:dyDescent="0.25">
      <c r="C99" s="24"/>
      <c r="D99" s="24"/>
      <c r="E99" s="25"/>
      <c r="F99" s="24"/>
      <c r="G99" s="24"/>
      <c r="H99" s="25"/>
      <c r="I99" s="25"/>
      <c r="J99" s="24"/>
      <c r="K99" s="24"/>
      <c r="L99" s="25"/>
      <c r="M99" s="24"/>
      <c r="N99" s="24"/>
      <c r="O99" s="25"/>
      <c r="P99" s="25"/>
      <c r="Q99" s="25"/>
      <c r="R99" s="25"/>
      <c r="S99" s="25"/>
    </row>
    <row r="100" spans="2:19" x14ac:dyDescent="0.25">
      <c r="C100" s="24"/>
      <c r="D100" s="24"/>
      <c r="E100" s="25"/>
      <c r="F100" s="24"/>
      <c r="G100" s="24"/>
      <c r="H100" s="25"/>
      <c r="I100" s="25"/>
      <c r="J100" s="24"/>
      <c r="K100" s="24"/>
      <c r="L100" s="25"/>
      <c r="M100" s="24"/>
      <c r="N100" s="24"/>
      <c r="O100" s="25"/>
      <c r="P100" s="25"/>
      <c r="Q100" s="25"/>
      <c r="R100" s="25"/>
      <c r="S100" s="25"/>
    </row>
    <row r="101" spans="2:19" x14ac:dyDescent="0.25">
      <c r="C101" s="24"/>
      <c r="D101" s="24"/>
      <c r="E101" s="25"/>
      <c r="F101" s="24"/>
      <c r="G101" s="24"/>
      <c r="H101" s="25"/>
      <c r="I101" s="25"/>
      <c r="J101" s="24"/>
      <c r="K101" s="24"/>
      <c r="L101" s="25"/>
      <c r="M101" s="24"/>
      <c r="N101" s="24"/>
      <c r="O101" s="25"/>
      <c r="P101" s="25"/>
      <c r="Q101" s="25"/>
      <c r="R101" s="25"/>
      <c r="S101" s="25"/>
    </row>
    <row r="102" spans="2:19" x14ac:dyDescent="0.25">
      <c r="C102" s="24"/>
      <c r="D102" s="24"/>
      <c r="E102" s="25"/>
      <c r="F102" s="24"/>
      <c r="G102" s="24"/>
      <c r="H102" s="25"/>
      <c r="I102" s="25"/>
      <c r="J102" s="24"/>
      <c r="K102" s="24"/>
      <c r="L102" s="25"/>
      <c r="M102" s="24"/>
      <c r="N102" s="24"/>
      <c r="O102" s="25"/>
      <c r="P102" s="25"/>
      <c r="Q102" s="25"/>
      <c r="R102" s="25"/>
      <c r="S102" s="25"/>
    </row>
    <row r="106" spans="2:19" x14ac:dyDescent="0.25">
      <c r="B106" s="26"/>
      <c r="C106" s="24"/>
      <c r="D106" s="24"/>
      <c r="E106" s="25"/>
      <c r="F106" s="24"/>
      <c r="G106" s="24"/>
      <c r="H106" s="25"/>
      <c r="I106" s="25"/>
      <c r="J106" s="24"/>
      <c r="K106" s="24"/>
      <c r="L106" s="25"/>
      <c r="M106" s="24"/>
      <c r="N106" s="24"/>
      <c r="O106" s="25"/>
      <c r="P106" s="25"/>
      <c r="Q106" s="25"/>
      <c r="R106" s="25"/>
      <c r="S106" s="25"/>
    </row>
    <row r="116" spans="1:18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1:18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1:18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</row>
    <row r="119" spans="1:18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1:18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1:18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</row>
    <row r="122" spans="1:18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</row>
    <row r="123" spans="1:18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1:18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1:18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</row>
    <row r="126" spans="1:18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1:18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1:18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</row>
    <row r="129" spans="1:18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</row>
    <row r="130" spans="1:18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</row>
    <row r="131" spans="1:18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</row>
    <row r="132" spans="1:18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</row>
    <row r="133" spans="1:18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</row>
    <row r="134" spans="1:18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</row>
  </sheetData>
  <mergeCells count="1">
    <mergeCell ref="W2:X2"/>
  </mergeCells>
  <pageMargins left="0.74803149606299213" right="0.74803149606299213" top="0.98425196850393704" bottom="0.98425196850393704" header="0.51181102362204722" footer="0.51181102362204722"/>
  <pageSetup paperSize="8" scale="79" orientation="landscape" horizontalDpi="300" verticalDpi="300" r:id="rId1"/>
  <headerFooter alignWithMargins="0">
    <oddHeader xml:space="preserve">&amp;C&amp;"Garamond,Félkövér"&amp;12Budapest Főváros XII. kerület Hegyvidéki Önkormányzat 
Maradványkimutatás 2024.&amp;R&amp;"Garamond,Dőlt"&amp;12Előterjesztés III/1. melléklet </oddHeader>
    <oddFooter>&amp;C&amp;LAdatellenőrző kód: -79-5652-4c-252c-40465e1b69-235057-4-7676-1-44-2a&amp;R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07 A</vt:lpstr>
      <vt:lpstr>'07 A'!Nyomtatási_cím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Sándor-Havasi Zsuzsanna</dc:creator>
  <cp:lastModifiedBy>Dankó Erika Ildikó</cp:lastModifiedBy>
  <cp:lastPrinted>2026-05-11T16:02:42Z</cp:lastPrinted>
  <dcterms:created xsi:type="dcterms:W3CDTF">2022-04-28T09:55:04Z</dcterms:created>
  <dcterms:modified xsi:type="dcterms:W3CDTF">2026-05-11T16:02:49Z</dcterms:modified>
</cp:coreProperties>
</file>